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90" yWindow="-15" windowWidth="13020" windowHeight="12390"/>
  </bookViews>
  <sheets>
    <sheet name="СТП" sheetId="15" r:id="rId1"/>
    <sheet name="ВЛ-0,23" sheetId="14" r:id="rId2"/>
    <sheet name="Земля 0,4" sheetId="13" r:id="rId3"/>
    <sheet name="сводный расчет" sheetId="8" r:id="rId4"/>
    <sheet name="топог" sheetId="10" r:id="rId5"/>
  </sheets>
  <definedNames>
    <definedName name="_xlnm.Print_Titles" localSheetId="1">'ВЛ-0,23'!$18:$20</definedName>
    <definedName name="_xlnm.Print_Titles" localSheetId="3">'сводный расчет'!$18:$20</definedName>
    <definedName name="_xlnm.Print_Titles" localSheetId="0">СТП!$18:$20</definedName>
  </definedNames>
  <calcPr calcId="125725"/>
</workbook>
</file>

<file path=xl/calcChain.xml><?xml version="1.0" encoding="utf-8"?>
<calcChain xmlns="http://schemas.openxmlformats.org/spreadsheetml/2006/main">
  <c r="G40" i="15"/>
  <c r="H40" s="1"/>
  <c r="F28"/>
  <c r="F29" s="1"/>
  <c r="F32" s="1"/>
  <c r="F36" s="1"/>
  <c r="E28"/>
  <c r="H27"/>
  <c r="G39" s="1"/>
  <c r="H39" s="1"/>
  <c r="D28"/>
  <c r="F24"/>
  <c r="E24"/>
  <c r="E29" s="1"/>
  <c r="E31" s="1"/>
  <c r="E32" s="1"/>
  <c r="E34" s="1"/>
  <c r="E36" s="1"/>
  <c r="G23"/>
  <c r="G24" s="1"/>
  <c r="H22"/>
  <c r="D26" i="8"/>
  <c r="D26" i="14"/>
  <c r="D28"/>
  <c r="H40"/>
  <c r="F28"/>
  <c r="F29" s="1"/>
  <c r="F32" s="1"/>
  <c r="F36" s="1"/>
  <c r="E28"/>
  <c r="G39"/>
  <c r="H39" s="1"/>
  <c r="F24"/>
  <c r="E24"/>
  <c r="E29" s="1"/>
  <c r="E31" s="1"/>
  <c r="E32" s="1"/>
  <c r="E34" s="1"/>
  <c r="E36" s="1"/>
  <c r="G24"/>
  <c r="D22"/>
  <c r="H22" s="1"/>
  <c r="E42" i="15" l="1"/>
  <c r="E43" s="1"/>
  <c r="F42"/>
  <c r="F43"/>
  <c r="D24"/>
  <c r="D29" s="1"/>
  <c r="D31" s="1"/>
  <c r="G28"/>
  <c r="G29" s="1"/>
  <c r="G32" s="1"/>
  <c r="H23"/>
  <c r="H24" s="1"/>
  <c r="F42" i="14"/>
  <c r="F43" s="1"/>
  <c r="E42"/>
  <c r="E43" s="1"/>
  <c r="D24"/>
  <c r="D29" s="1"/>
  <c r="D31" s="1"/>
  <c r="G26"/>
  <c r="G28" s="1"/>
  <c r="G29" s="1"/>
  <c r="G32" s="1"/>
  <c r="H23"/>
  <c r="H24" s="1"/>
  <c r="H26"/>
  <c r="E44" i="15" l="1"/>
  <c r="E45" s="1"/>
  <c r="H31"/>
  <c r="D32"/>
  <c r="D34" s="1"/>
  <c r="G38"/>
  <c r="H28"/>
  <c r="H29" s="1"/>
  <c r="F44"/>
  <c r="F45"/>
  <c r="H28" i="14"/>
  <c r="G38"/>
  <c r="E44"/>
  <c r="E45" s="1"/>
  <c r="H31"/>
  <c r="D32"/>
  <c r="D34" s="1"/>
  <c r="F44"/>
  <c r="F45"/>
  <c r="H29"/>
  <c r="G41" i="15" l="1"/>
  <c r="H38"/>
  <c r="H41" s="1"/>
  <c r="H32"/>
  <c r="G35" s="1"/>
  <c r="H34"/>
  <c r="D36"/>
  <c r="H32" i="14"/>
  <c r="G35" s="1"/>
  <c r="H34"/>
  <c r="D36"/>
  <c r="D42" i="15" l="1"/>
  <c r="D43" s="1"/>
  <c r="H35"/>
  <c r="G36"/>
  <c r="H36"/>
  <c r="D42" i="14"/>
  <c r="D43" s="1"/>
  <c r="H35"/>
  <c r="G36"/>
  <c r="H36"/>
  <c r="D44" i="15" l="1"/>
  <c r="D45" s="1"/>
  <c r="H42"/>
  <c r="H43" s="1"/>
  <c r="G42"/>
  <c r="G43" s="1"/>
  <c r="D44" i="14"/>
  <c r="D45" s="1"/>
  <c r="G44" i="15" l="1"/>
  <c r="G45" s="1"/>
  <c r="H44"/>
  <c r="H45"/>
  <c r="D13" s="1"/>
  <c r="G41" i="14"/>
  <c r="G42" s="1"/>
  <c r="G43" s="1"/>
  <c r="H38"/>
  <c r="H41" s="1"/>
  <c r="H42" s="1"/>
  <c r="H43" s="1"/>
  <c r="G44" l="1"/>
  <c r="G45" s="1"/>
  <c r="H44"/>
  <c r="H45"/>
  <c r="D13" s="1"/>
  <c r="E80" i="13" l="1"/>
  <c r="E76"/>
  <c r="E78" s="1"/>
  <c r="E75"/>
  <c r="H59"/>
  <c r="H50"/>
  <c r="G48"/>
  <c r="G41"/>
  <c r="G36"/>
  <c r="D36"/>
  <c r="H35"/>
  <c r="G31"/>
  <c r="G28"/>
  <c r="D28"/>
  <c r="H27"/>
  <c r="G26"/>
  <c r="G24"/>
  <c r="D23"/>
  <c r="H22"/>
  <c r="I17"/>
  <c r="I19" s="1"/>
  <c r="G17"/>
  <c r="I16"/>
  <c r="D45" s="1"/>
  <c r="G45" s="1"/>
  <c r="H44" s="1"/>
  <c r="E77" l="1"/>
  <c r="E79" s="1"/>
  <c r="D17"/>
  <c r="G18" s="1"/>
  <c r="H16" s="1"/>
  <c r="D20"/>
  <c r="D41"/>
  <c r="G42" s="1"/>
  <c r="H40" s="1"/>
  <c r="G21" l="1"/>
  <c r="G20"/>
  <c r="H19" l="1"/>
  <c r="H52" s="1"/>
  <c r="H53" s="1"/>
  <c r="H56" s="1"/>
  <c r="H58" s="1"/>
  <c r="H60" s="1"/>
  <c r="G23" i="8" s="1"/>
  <c r="D22" l="1"/>
  <c r="H23"/>
  <c r="E45" i="10"/>
  <c r="E41"/>
  <c r="E43"/>
  <c r="E40"/>
  <c r="F27"/>
  <c r="G21"/>
  <c r="D18"/>
  <c r="H18" s="1"/>
  <c r="D17"/>
  <c r="G17" s="1"/>
  <c r="G18"/>
  <c r="H17"/>
  <c r="G25" s="1"/>
  <c r="E42"/>
  <c r="E44"/>
  <c r="H29"/>
  <c r="G26" i="8"/>
  <c r="H26" s="1"/>
  <c r="G38" s="1"/>
  <c r="E28"/>
  <c r="F28"/>
  <c r="H27"/>
  <c r="G39" s="1"/>
  <c r="H39" s="1"/>
  <c r="D24"/>
  <c r="E24"/>
  <c r="E29" s="1"/>
  <c r="E31" s="1"/>
  <c r="E32" s="1"/>
  <c r="E34" s="1"/>
  <c r="E36" s="1"/>
  <c r="F24"/>
  <c r="H22"/>
  <c r="F29"/>
  <c r="F32" s="1"/>
  <c r="F36" s="1"/>
  <c r="D28"/>
  <c r="D29" s="1"/>
  <c r="D31" s="1"/>
  <c r="G23" i="10"/>
  <c r="H25"/>
  <c r="H23"/>
  <c r="H21"/>
  <c r="E42" i="8" l="1"/>
  <c r="E43" s="1"/>
  <c r="H26" i="10"/>
  <c r="H28" s="1"/>
  <c r="H30" s="1"/>
  <c r="G40" i="8" s="1"/>
  <c r="H40" s="1"/>
  <c r="H24"/>
  <c r="G28"/>
  <c r="G24"/>
  <c r="F42"/>
  <c r="F43" s="1"/>
  <c r="H28"/>
  <c r="H29" s="1"/>
  <c r="D32"/>
  <c r="D34" s="1"/>
  <c r="H31"/>
  <c r="E44" l="1"/>
  <c r="E45" s="1"/>
  <c r="G29"/>
  <c r="G32" s="1"/>
  <c r="F44"/>
  <c r="F45" s="1"/>
  <c r="H32"/>
  <c r="G35" s="1"/>
  <c r="H35" s="1"/>
  <c r="H34"/>
  <c r="D36"/>
  <c r="G36" l="1"/>
  <c r="H36"/>
  <c r="D42"/>
  <c r="D43" s="1"/>
  <c r="H38" l="1"/>
  <c r="H41" s="1"/>
  <c r="H42" s="1"/>
  <c r="H43" s="1"/>
  <c r="H44" s="1"/>
  <c r="H45" s="1"/>
  <c r="D13" s="1"/>
  <c r="D44"/>
  <c r="D45" s="1"/>
  <c r="G41" l="1"/>
  <c r="G42" s="1"/>
  <c r="G43" s="1"/>
  <c r="G44" s="1"/>
  <c r="G45" s="1"/>
</calcChain>
</file>

<file path=xl/comments1.xml><?xml version="1.0" encoding="utf-8"?>
<comments xmlns="http://schemas.openxmlformats.org/spreadsheetml/2006/main">
  <authors>
    <author>Автор</author>
  </authors>
  <commentList>
    <comment ref="I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Изменять объемы  работ можно только в красных клеточках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I1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Если длинна трассы от 1 до 5 км, то сюда ставим К = 1,2; если свыше 5 до 10 км, то К=1,1</t>
        </r>
      </text>
    </comment>
  </commentList>
</comments>
</file>

<file path=xl/sharedStrings.xml><?xml version="1.0" encoding="utf-8"?>
<sst xmlns="http://schemas.openxmlformats.org/spreadsheetml/2006/main" count="377" uniqueCount="191">
  <si>
    <t/>
  </si>
  <si>
    <t>Утверждаю</t>
  </si>
  <si>
    <t>Согласовано</t>
  </si>
  <si>
    <t>Заказчик</t>
  </si>
  <si>
    <t>Форма № 1</t>
  </si>
  <si>
    <t>___________________________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</si>
  <si>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</si>
  <si>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</si>
  <si>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</si>
  <si>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</si>
  <si>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Номер по порядку</t>
  </si>
  <si>
    <t>Номера сметных расчетов и смет, Обоснование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</si>
  <si>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</si>
  <si>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</si>
  <si>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</si>
  <si>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</si>
  <si>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</si>
  <si>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</si>
  <si>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</si>
  <si>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Глава 2.</t>
  </si>
  <si>
    <t>Основные объекты строительства</t>
  </si>
  <si>
    <t>ИТОГО ПО ГЛАВЕ 2:</t>
  </si>
  <si>
    <t>Итого по Главам1-2</t>
  </si>
  <si>
    <t>Глава 8.</t>
  </si>
  <si>
    <t>Временные здания и сооружения.</t>
  </si>
  <si>
    <t>Итого по главам 1-8</t>
  </si>
  <si>
    <t>Глава 9.</t>
  </si>
  <si>
    <t>Прочие работы и затраты.</t>
  </si>
  <si>
    <t>Итого по Главам1-9</t>
  </si>
  <si>
    <t>Глава 12.</t>
  </si>
  <si>
    <t>Проектные и изыскательские работы.</t>
  </si>
  <si>
    <t>МДС 81-35.2004</t>
  </si>
  <si>
    <t>Итого по Главе 12</t>
  </si>
  <si>
    <t>ИТОГО:</t>
  </si>
  <si>
    <t>ЗАКОН РФ ОТ 07.07.03 № 117-ФЗ п.3 ст.164 Н.К.РФ</t>
  </si>
  <si>
    <t>Средства на покрытие затрат по уплате налога на добавленную стоимость 18%</t>
  </si>
  <si>
    <t>Итого по сводному расчету:</t>
  </si>
  <si>
    <t>Составил</t>
  </si>
  <si>
    <t>ГСН 81-05-01-2001</t>
  </si>
  <si>
    <t>ГСН 81-05-02-2001</t>
  </si>
  <si>
    <t>_______________</t>
  </si>
  <si>
    <t>'____' ___________ 2012 г.</t>
  </si>
  <si>
    <t>Глава 1.</t>
  </si>
  <si>
    <t>Подготовка территории строительства</t>
  </si>
  <si>
    <t>ИТОГО ПО ГЛАВЕ 1:</t>
  </si>
  <si>
    <t>смета</t>
  </si>
  <si>
    <t>№ п/п</t>
  </si>
  <si>
    <t>Средства на оплату изыскательских работ (смета на топографию)</t>
  </si>
  <si>
    <t>Дополнительные затраты при производстве строительно-монтажных (ремонтно-строительных) работ в зимнее время - 1,9%</t>
  </si>
  <si>
    <t>Средства на строительство временных зданий и соружений - 2%</t>
  </si>
  <si>
    <t xml:space="preserve">Землеустроительные работы </t>
  </si>
  <si>
    <t>Средства на возмещение расходов по оплате непредвиденных работ и затрат 3%</t>
  </si>
  <si>
    <t xml:space="preserve">Доп.затраты по страхованию рисков </t>
  </si>
  <si>
    <t xml:space="preserve">Средства на оплату проектных работ  по ТП -6% </t>
  </si>
  <si>
    <t>СОГЛАСОВАНО</t>
  </si>
  <si>
    <t>УТВЕРЖДАЮ</t>
  </si>
  <si>
    <t>"_____"________________2013 г.</t>
  </si>
  <si>
    <t>Смета</t>
  </si>
  <si>
    <t>на выполнение работ</t>
  </si>
  <si>
    <t>Изыскания трасс воздушных линий электропередачи</t>
  </si>
  <si>
    <t>Строительство ВЛ-10кВ для технологического присоединения объектов Мегаррамова А.М., по адресу Тверская область, Калининский район, Бурашевское с/п, д. Измайлово.</t>
  </si>
  <si>
    <t>Наименование проектной организации</t>
  </si>
  <si>
    <t>Наименование организации Заказчика</t>
  </si>
  <si>
    <t>Наименование видов работ</t>
  </si>
  <si>
    <t>Единица измерения</t>
  </si>
  <si>
    <t>объем работ</t>
  </si>
  <si>
    <t>Норма затрат труда на ед.изм., рублей</t>
  </si>
  <si>
    <t>№№ таблиц, примечаний и приложений к СБЦ Инженерно-геодезические изыскания, 01.01.2004 г</t>
  </si>
  <si>
    <t>Всего, рублей</t>
  </si>
  <si>
    <t>Табл.</t>
  </si>
  <si>
    <t>километраж линии</t>
  </si>
  <si>
    <t>Изыскание трасс воздушных кабельных линий электропередач</t>
  </si>
  <si>
    <t>полевые(км)</t>
  </si>
  <si>
    <t>4106*Ка*Кв*длину линии=</t>
  </si>
  <si>
    <t>камеральные (км)</t>
  </si>
  <si>
    <t>1984*Кб*Ке*длину линии=</t>
  </si>
  <si>
    <t>длинна трассы до 1 км (к полевым работам)</t>
  </si>
  <si>
    <t>На полевые Ка-1,5 - при длине трассы до 1 км; К= 1,2 - при длине трассы от 1 до 5 км; К - 1,1 - при длинне трассы от 5 до 10 км.
Кв-1,3 - табл.2 парагр.2 - неблагоприятный период
На камеральные работы  п.15 Общих указаний:
Кб - 1,1 - использованием материалов ограниченного пользования;
Ке - 1,75 - составлением планов (продольных профилей) в двух видах: на магнитном и бумажном носителях</t>
  </si>
  <si>
    <t>Внутренний  транспорт</t>
  </si>
  <si>
    <t>8,75% -  расстояние от базы до места изысканий до 5 км, стоимость полевых работ до 75 т.р. от стоимости полевых работ</t>
  </si>
  <si>
    <t>стоимость полевых работ * 8,75%=</t>
  </si>
  <si>
    <t>Внешний  транспорт</t>
  </si>
  <si>
    <t>14% -продолжительность полевых работ до 1 месяца, от стоимости полевых работ</t>
  </si>
  <si>
    <t>стоимость полевых работ * 14%=</t>
  </si>
  <si>
    <t>п.</t>
  </si>
  <si>
    <t>п.15 е оставлением планов (продольных профилей) в двух видах: на магнитном и бумажном носителях</t>
  </si>
  <si>
    <t>Ликвидация работ</t>
  </si>
  <si>
    <t>6% от стоимости полевых работ</t>
  </si>
  <si>
    <t>стоимость полевых работ * 6%=</t>
  </si>
  <si>
    <t>п.15 б  использованием материалов ограниченного пользования;</t>
  </si>
  <si>
    <t>Итого  в базовых ценах</t>
  </si>
  <si>
    <t>ИТОГО  в текущих ценах</t>
  </si>
  <si>
    <t>табл.2 парагр.2 - неблагоприятный период</t>
  </si>
  <si>
    <t>Проезд к месту обследования и обратно (см.Расчет стоимости переездов ниже)</t>
  </si>
  <si>
    <t>продолжительность полевых работ до 1 месяца</t>
  </si>
  <si>
    <t>Итого по смете в текущих ценах 2013 г</t>
  </si>
  <si>
    <t>расстояние от базы до места изысканий до 5 км, стоимость полевых работ до 75 т.р.</t>
  </si>
  <si>
    <t>ликвидация работ от стоимости полевых работ</t>
  </si>
  <si>
    <t>Приложение 1</t>
  </si>
  <si>
    <t>к смете выполнения работ</t>
  </si>
  <si>
    <t>РАСЧЕТ СТОИМОСТИ ПЕРЕЕЗДОВ ДО ОБЪЕКТОВ И ОБРАТНО</t>
  </si>
  <si>
    <t>(П.7 ОБЩИХ УКАЗАНИЙ)</t>
  </si>
  <si>
    <t>Автомобиль УАЗ -  (120 км / 40 км/ч * 1 раз = 3 маш.ч.) * 417,9 руб</t>
  </si>
  <si>
    <t>руб.</t>
  </si>
  <si>
    <t>Проезд бригады - 3 чел - 183,91 руб * 3 чел * 3 часов =</t>
  </si>
  <si>
    <t>Накладные расходы 80% на ЗП</t>
  </si>
  <si>
    <t>Сметная прибыль 50% на ЗП</t>
  </si>
  <si>
    <t>Итого проезды</t>
  </si>
  <si>
    <t>Командировочные расходы -  112 руб * 3 чел * 4 дн =</t>
  </si>
  <si>
    <t xml:space="preserve">Итого </t>
  </si>
  <si>
    <t>№№ таблиц, примечаний и приложений к СЦ и ОНЗТ-96</t>
  </si>
  <si>
    <t>Подготовительные работы</t>
  </si>
  <si>
    <t>объект (а)</t>
  </si>
  <si>
    <t>Таб.</t>
  </si>
  <si>
    <t>площадь, тыс.га</t>
  </si>
  <si>
    <t>тыс.га (в)</t>
  </si>
  <si>
    <t>Ка7=1,0+0,2(n-1)</t>
  </si>
  <si>
    <t>кол-во опор</t>
  </si>
  <si>
    <t>Ка2-площадь территории менее 2,0 тыс.га;
Ка7 -согласование материалов в нескольких организациях</t>
  </si>
  <si>
    <t>Ка2 = 1,0 - 0,40 (2 - n)=</t>
  </si>
  <si>
    <t>км линии</t>
  </si>
  <si>
    <t>Вычисление общей площади землепользований</t>
  </si>
  <si>
    <t>землепользование (а)</t>
  </si>
  <si>
    <t>поопорных точек на 1 км границы</t>
  </si>
  <si>
    <t>Ка2 = 1,0 - 0,9 (1 - n)=</t>
  </si>
  <si>
    <t>количество организаций, с которыми производится согласование материалов подготовтиельных работ</t>
  </si>
  <si>
    <t>Ка2-площадь территории менее 1,0 тыс.га;
Кв3 -лощадь территории менее 1,0 тыс.га;</t>
  </si>
  <si>
    <t>Кв3 = 1,0 - 0,7 (1 - n)=</t>
  </si>
  <si>
    <t>согласование границ со смежными землепользователями</t>
  </si>
  <si>
    <t>Нанесение на плановую основу границ землепользований</t>
  </si>
  <si>
    <t>10км границы (в)</t>
  </si>
  <si>
    <t>Ка2-нанесение на плановую основу менее 20 км границы
Ка,в5 - выезд в район при сборе информации</t>
  </si>
  <si>
    <t xml:space="preserve">Ка2 = 1,0 - 0,04 (20 - n) = </t>
  </si>
  <si>
    <t>Ка,в5=</t>
  </si>
  <si>
    <t>Подготовка землеустроительного дела по отводу земель</t>
  </si>
  <si>
    <t>100 км трассы (в)</t>
  </si>
  <si>
    <t xml:space="preserve">Ка2 = 1,0 -0,9 (1 - n) = </t>
  </si>
  <si>
    <t xml:space="preserve">Ка2-площадь территории менее 1,0 тыс.га;
Ка8 - согласование материалов в нескольких организациях
</t>
  </si>
  <si>
    <t xml:space="preserve">Ка8 = 1,0 + 0,1 (n - 1) = </t>
  </si>
  <si>
    <t>Кв4-на 1 км границы более 5 точек</t>
  </si>
  <si>
    <t>Кв4=1,0+0,01(n-5)</t>
  </si>
  <si>
    <t>Кв10 - при отводе земель под строительство линейных сооружений</t>
  </si>
  <si>
    <t>Кв10=</t>
  </si>
  <si>
    <t>Описание и согласование границ землепользований</t>
  </si>
  <si>
    <t>1 км границы (в)</t>
  </si>
  <si>
    <t xml:space="preserve">Ка2 = 1,0-0,02 (40 - n) = </t>
  </si>
  <si>
    <t>Ка1-описание границы административного района</t>
  </si>
  <si>
    <t>Ка1=</t>
  </si>
  <si>
    <t>Ка2-протяженность границы менее 40 км</t>
  </si>
  <si>
    <t>Кв4 = 1,0 + 0,05 (n - 1)=</t>
  </si>
  <si>
    <t>Кв4-на 1 км границы более 5 точек
Кв5-количество смежных землепользователей более 1</t>
  </si>
  <si>
    <t>Кв5 = 1,0 + 0,10 (n - 1)=</t>
  </si>
  <si>
    <t>Составление и вычерчивание плана границ землепользования</t>
  </si>
  <si>
    <t>1 тыс. га (в)</t>
  </si>
  <si>
    <t>Ка2-площадь территории менее 2,0 тыс.га;</t>
  </si>
  <si>
    <t>Ка2 = 1,0 - 0,45 (2 - n)=</t>
  </si>
  <si>
    <t>Ка8-согласование материалов в нескольких организациях
Кв6-масштаб 1:5000</t>
  </si>
  <si>
    <t>Кв6=</t>
  </si>
  <si>
    <t>Выбор площадок для расширения населенных пунктов и строительства производственных объектов</t>
  </si>
  <si>
    <t>объкт (а)</t>
  </si>
  <si>
    <t>III категория земель
Ка2-площадь территории менее 1,0 тыс.га;
Ка,в6 -отсутствие разработанных проектных предположенийпо созданию устойчивого агроэкологического ландшафта</t>
  </si>
  <si>
    <t xml:space="preserve">Ка,в6 = </t>
  </si>
  <si>
    <t>Кв7-масштаб М1:5000</t>
  </si>
  <si>
    <t>Кв7=</t>
  </si>
  <si>
    <t>Ка8 - согласование материалов в нескольких организациях</t>
  </si>
  <si>
    <t xml:space="preserve">Ка8 = 1,0 + 0,10 (n - 1) = </t>
  </si>
  <si>
    <t>Кв11-выбор площадок для строительства линейных сооружений</t>
  </si>
  <si>
    <t>Кв11=</t>
  </si>
  <si>
    <t>Переплет дел</t>
  </si>
  <si>
    <t>экз.книги (а)</t>
  </si>
  <si>
    <t>100 книжных листов (в)</t>
  </si>
  <si>
    <t>Итого</t>
  </si>
  <si>
    <t>Итого по смете в ценах 1996г.</t>
  </si>
  <si>
    <t>Коэффициенты</t>
  </si>
  <si>
    <t>к1=1.01-природно-экономическая зона</t>
  </si>
  <si>
    <t>К1</t>
  </si>
  <si>
    <t>приложение 1,2 к сборнику ОНЗТ</t>
  </si>
  <si>
    <t>ИТОГО в текущих ценах</t>
  </si>
  <si>
    <t>Итого по смете в ценах 2013 г</t>
  </si>
  <si>
    <t>"_____"________________2012 г.</t>
  </si>
  <si>
    <t>Строительство СТП 10/0,4 кВ -5 кВА (1 шт)</t>
  </si>
  <si>
    <t xml:space="preserve">Строительство  ВЛ-0,23 кВ (0,06 км) </t>
  </si>
  <si>
    <t>Подготовка территории строительства (расчистка, расширение)</t>
  </si>
  <si>
    <t>Составление схем расположения опор под объектом "ВЛ 0,4 кВ"</t>
  </si>
  <si>
    <t>(протяженность ВЛ 0,4 кВ 1 км,  количество землепользователей - 1, количество поопорных точек на 1 км - 7,  количество опор - 26)</t>
  </si>
  <si>
    <t>Коэффициент перевода в текущие цены (на 2013 год), К=11,107</t>
  </si>
  <si>
    <t>индекс пересчета на2кв.2013 г</t>
  </si>
  <si>
    <t>Индекс 2кв.2013 г =</t>
  </si>
  <si>
    <t>Составлен в ценах по состоянию на 2 квартал 2013 г.</t>
  </si>
  <si>
    <t xml:space="preserve">Строительство СТП 6/0,23 кВ – 5 кВА с приближением к центру нагрузок и строительство ВЛ-0,23 кВ проектируемой СТП 6/0,4 кВ – 5 кВА , в целях ТП заявителя Чудакова М.В., по адресу: Тверская область, г. Конаково, мкр. Зеленый Бор, ул. Весенняя, д.9 </t>
  </si>
  <si>
    <t xml:space="preserve">Средства на оплату проектных работ по линиям-6% </t>
  </si>
</sst>
</file>

<file path=xl/styles.xml><?xml version="1.0" encoding="utf-8"?>
<styleSheet xmlns="http://schemas.openxmlformats.org/spreadsheetml/2006/main">
  <numFmts count="7">
    <numFmt numFmtId="164" formatCode="* #,##0.00;* \-#,##0.00;* &quot;-&quot;??;@"/>
    <numFmt numFmtId="165" formatCode="General;\-General;"/>
    <numFmt numFmtId="166" formatCode="#,##0.00_ ;\-#,##0.00\ "/>
    <numFmt numFmtId="167" formatCode="##0"/>
    <numFmt numFmtId="168" formatCode="#,##0.000;\-#,##0.000;"/>
    <numFmt numFmtId="169" formatCode="_(* #,##0.00_);_(* \(#,##0.00\);_(* &quot;-&quot;??_);_(@_)"/>
    <numFmt numFmtId="170" formatCode="_(* #,##0.000_);_(* \(#,##0.000\);_(* &quot;-&quot;??_);_(@_)"/>
  </numFmts>
  <fonts count="63">
    <font>
      <sz val="10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0"/>
      <name val="Arial"/>
      <family val="2"/>
      <charset val="204"/>
    </font>
    <font>
      <b/>
      <sz val="8"/>
      <name val="Verdana"/>
      <family val="2"/>
      <charset val="204"/>
    </font>
    <font>
      <b/>
      <sz val="8"/>
      <name val="Tahoma"/>
      <family val="2"/>
      <charset val="204"/>
    </font>
    <font>
      <sz val="10"/>
      <color indexed="63"/>
      <name val="Arial Cyr"/>
      <charset val="204"/>
    </font>
    <font>
      <sz val="8"/>
      <name val="Verdana"/>
      <family val="2"/>
    </font>
    <font>
      <b/>
      <sz val="10"/>
      <color indexed="63"/>
      <name val="Arial Cyr"/>
      <charset val="204"/>
    </font>
    <font>
      <sz val="9"/>
      <color indexed="8"/>
      <name val="Verdana"/>
      <family val="2"/>
      <charset val="204"/>
    </font>
    <font>
      <sz val="9"/>
      <name val="Verdana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0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sz val="11"/>
      <name val="Arial Cyr"/>
    </font>
    <font>
      <sz val="9"/>
      <color indexed="8"/>
      <name val="Times New Roman"/>
      <family val="1"/>
    </font>
    <font>
      <sz val="9"/>
      <name val="Times New Roman"/>
      <family val="1"/>
      <charset val="204"/>
    </font>
    <font>
      <sz val="9"/>
      <name val="Arial Cyr"/>
    </font>
    <font>
      <i/>
      <sz val="9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0"/>
      <name val="Arial Cyr"/>
      <charset val="204"/>
    </font>
    <font>
      <b/>
      <sz val="11"/>
      <name val="Arial Cyr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u/>
      <sz val="10"/>
      <color indexed="8"/>
      <name val="Times New Roman"/>
      <family val="1"/>
    </font>
    <font>
      <b/>
      <sz val="10"/>
      <color indexed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 Cyr"/>
    </font>
    <font>
      <sz val="11"/>
      <color rgb="FFFF0000"/>
      <name val="Times New Roman"/>
      <family val="1"/>
      <charset val="204"/>
    </font>
    <font>
      <sz val="11"/>
      <color rgb="FFFF0000"/>
      <name val="Arial Cyr"/>
    </font>
  </fonts>
  <fills count="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0" fontId="12" fillId="0" borderId="0">
      <alignment horizontal="right" vertical="center"/>
    </xf>
    <xf numFmtId="0" fontId="13" fillId="0" borderId="0">
      <alignment horizontal="left" vertical="center"/>
    </xf>
    <xf numFmtId="0" fontId="11" fillId="0" borderId="1">
      <alignment horizontal="left" vertical="center"/>
    </xf>
    <xf numFmtId="0" fontId="11" fillId="0" borderId="1">
      <alignment horizontal="right" vertical="center"/>
    </xf>
    <xf numFmtId="0" fontId="11" fillId="0" borderId="1">
      <alignment horizontal="left" vertical="top"/>
    </xf>
    <xf numFmtId="0" fontId="11" fillId="0" borderId="1">
      <alignment horizontal="right" vertical="center"/>
    </xf>
    <xf numFmtId="0" fontId="11" fillId="0" borderId="1">
      <alignment horizontal="right" vertical="top"/>
    </xf>
    <xf numFmtId="0" fontId="10" fillId="0" borderId="2">
      <alignment horizontal="left" vertical="top"/>
    </xf>
    <xf numFmtId="0" fontId="11" fillId="0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center" vertical="center"/>
    </xf>
    <xf numFmtId="0" fontId="10" fillId="0" borderId="0">
      <alignment horizontal="center" vertical="center"/>
    </xf>
    <xf numFmtId="0" fontId="9" fillId="0" borderId="0">
      <alignment horizontal="left" vertical="top"/>
    </xf>
    <xf numFmtId="0" fontId="11" fillId="0" borderId="0">
      <alignment horizontal="left" vertical="top"/>
    </xf>
    <xf numFmtId="0" fontId="11" fillId="0" borderId="3">
      <alignment horizontal="center" vertical="center"/>
    </xf>
    <xf numFmtId="0" fontId="11" fillId="0" borderId="3">
      <alignment horizontal="center" vertical="center"/>
    </xf>
    <xf numFmtId="0" fontId="11" fillId="0" borderId="3">
      <alignment horizontal="center" vertical="center"/>
    </xf>
    <xf numFmtId="0" fontId="3" fillId="2" borderId="4" applyNumberFormat="0" applyAlignment="0" applyProtection="0"/>
    <xf numFmtId="0" fontId="14" fillId="2" borderId="4" applyNumberFormat="0" applyAlignment="0" applyProtection="0"/>
    <xf numFmtId="0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31" fillId="0" borderId="0"/>
    <xf numFmtId="0" fontId="2" fillId="0" borderId="0"/>
    <xf numFmtId="0" fontId="15" fillId="0" borderId="0"/>
    <xf numFmtId="0" fontId="31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8">
    <xf numFmtId="0" fontId="0" fillId="0" borderId="0" xfId="0"/>
    <xf numFmtId="165" fontId="2" fillId="0" borderId="0" xfId="21" applyNumberFormat="1" applyFont="1" applyAlignment="1" applyProtection="1">
      <alignment horizontal="right" vertical="top" wrapText="1"/>
      <protection locked="0"/>
    </xf>
    <xf numFmtId="165" fontId="2" fillId="0" borderId="0" xfId="21" applyNumberFormat="1" applyAlignment="1" applyProtection="1">
      <alignment horizontal="right" vertical="top" wrapText="1"/>
      <protection locked="0"/>
    </xf>
    <xf numFmtId="49" fontId="17" fillId="0" borderId="0" xfId="21" applyNumberFormat="1" applyFont="1" applyAlignment="1" applyProtection="1">
      <alignment vertical="top"/>
      <protection locked="0"/>
    </xf>
    <xf numFmtId="0" fontId="6" fillId="0" borderId="0" xfId="24" applyFont="1" applyAlignment="1">
      <alignment vertical="top"/>
    </xf>
    <xf numFmtId="0" fontId="5" fillId="0" borderId="0" xfId="24" applyFont="1" applyAlignment="1">
      <alignment vertical="top"/>
    </xf>
    <xf numFmtId="0" fontId="16" fillId="0" borderId="0" xfId="21" applyFont="1" applyAlignment="1">
      <alignment vertical="top"/>
    </xf>
    <xf numFmtId="0" fontId="2" fillId="0" borderId="0" xfId="21" applyAlignment="1">
      <alignment vertical="top"/>
    </xf>
    <xf numFmtId="0" fontId="18" fillId="0" borderId="0" xfId="21" applyFont="1" applyAlignment="1">
      <alignment vertical="top"/>
    </xf>
    <xf numFmtId="0" fontId="6" fillId="0" borderId="0" xfId="24" applyFont="1" applyAlignment="1">
      <alignment vertical="top" wrapText="1"/>
    </xf>
    <xf numFmtId="0" fontId="6" fillId="0" borderId="0" xfId="24" quotePrefix="1" applyFont="1" applyAlignment="1">
      <alignment vertical="top"/>
    </xf>
    <xf numFmtId="0" fontId="6" fillId="0" borderId="0" xfId="21" applyFont="1" applyAlignment="1">
      <alignment vertical="top"/>
    </xf>
    <xf numFmtId="0" fontId="4" fillId="0" borderId="0" xfId="25"/>
    <xf numFmtId="49" fontId="16" fillId="0" borderId="0" xfId="21" applyNumberFormat="1" applyFont="1" applyAlignment="1" applyProtection="1">
      <alignment horizontal="left" vertical="top"/>
      <protection locked="0"/>
    </xf>
    <xf numFmtId="49" fontId="2" fillId="0" borderId="0" xfId="21" applyNumberFormat="1" applyFont="1" applyAlignment="1" applyProtection="1">
      <alignment vertical="top"/>
      <protection locked="0"/>
    </xf>
    <xf numFmtId="166" fontId="17" fillId="0" borderId="0" xfId="33" applyNumberFormat="1" applyFont="1" applyAlignment="1" applyProtection="1">
      <alignment horizontal="right" vertical="top"/>
      <protection locked="0"/>
    </xf>
    <xf numFmtId="49" fontId="17" fillId="0" borderId="0" xfId="21" applyNumberFormat="1" applyFont="1" applyAlignment="1" applyProtection="1">
      <alignment horizontal="left" vertical="top"/>
      <protection locked="0"/>
    </xf>
    <xf numFmtId="165" fontId="20" fillId="0" borderId="0" xfId="21" applyNumberFormat="1" applyFont="1" applyAlignment="1" applyProtection="1">
      <alignment horizontal="right" vertical="top" wrapText="1"/>
      <protection locked="0"/>
    </xf>
    <xf numFmtId="49" fontId="19" fillId="3" borderId="4" xfId="19" applyNumberFormat="1" applyFont="1" applyFill="1" applyBorder="1" applyAlignment="1" applyProtection="1">
      <alignment horizontal="center" vertical="center" wrapText="1"/>
      <protection locked="0"/>
    </xf>
    <xf numFmtId="167" fontId="19" fillId="3" borderId="5" xfId="19" applyNumberFormat="1" applyFont="1" applyFill="1" applyBorder="1" applyAlignment="1" applyProtection="1">
      <alignment horizontal="center" vertical="top" wrapText="1"/>
      <protection locked="0"/>
    </xf>
    <xf numFmtId="167" fontId="19" fillId="3" borderId="4" xfId="19" applyNumberFormat="1" applyFont="1" applyFill="1" applyBorder="1" applyAlignment="1" applyProtection="1">
      <alignment horizontal="center" vertical="top" wrapText="1"/>
      <protection locked="0"/>
    </xf>
    <xf numFmtId="167" fontId="19" fillId="3" borderId="6" xfId="19" applyNumberFormat="1" applyFont="1" applyFill="1" applyBorder="1" applyAlignment="1" applyProtection="1">
      <alignment horizontal="center" vertical="top" wrapText="1"/>
      <protection locked="0"/>
    </xf>
    <xf numFmtId="49" fontId="19" fillId="4" borderId="4" xfId="19" applyNumberFormat="1" applyFont="1" applyFill="1" applyBorder="1" applyAlignment="1" applyProtection="1">
      <alignment horizontal="left" vertical="center" wrapText="1"/>
      <protection locked="0"/>
    </xf>
    <xf numFmtId="164" fontId="19" fillId="4" borderId="4" xfId="33" applyFont="1" applyFill="1" applyBorder="1" applyAlignment="1" applyProtection="1">
      <alignment horizontal="right" vertical="center"/>
      <protection locked="0"/>
    </xf>
    <xf numFmtId="164" fontId="19" fillId="4" borderId="4" xfId="33" applyFont="1" applyFill="1" applyBorder="1" applyAlignment="1" applyProtection="1">
      <alignment horizontal="right" vertical="top"/>
      <protection locked="0"/>
    </xf>
    <xf numFmtId="164" fontId="19" fillId="4" borderId="6" xfId="33" applyFont="1" applyFill="1" applyBorder="1" applyAlignment="1" applyProtection="1">
      <alignment horizontal="right" vertical="top"/>
      <protection locked="0"/>
    </xf>
    <xf numFmtId="165" fontId="2" fillId="0" borderId="0" xfId="21" applyNumberFormat="1" applyFont="1" applyBorder="1" applyAlignment="1" applyProtection="1">
      <alignment horizontal="right" vertical="top" wrapText="1"/>
      <protection locked="0"/>
    </xf>
    <xf numFmtId="0" fontId="19" fillId="4" borderId="4" xfId="19" applyFont="1" applyFill="1" applyBorder="1" applyAlignment="1">
      <alignment horizontal="justify" vertical="center"/>
    </xf>
    <xf numFmtId="164" fontId="19" fillId="4" borderId="4" xfId="33" applyFont="1" applyFill="1" applyBorder="1" applyAlignment="1">
      <alignment horizontal="center" vertical="center"/>
    </xf>
    <xf numFmtId="164" fontId="19" fillId="4" borderId="4" xfId="33" applyFont="1" applyFill="1" applyBorder="1" applyAlignment="1">
      <alignment horizontal="center" vertical="center" wrapText="1"/>
    </xf>
    <xf numFmtId="165" fontId="19" fillId="4" borderId="4" xfId="19" applyNumberFormat="1" applyFont="1" applyFill="1" applyBorder="1" applyAlignment="1" applyProtection="1">
      <alignment horizontal="left" vertical="center" wrapText="1"/>
      <protection locked="0"/>
    </xf>
    <xf numFmtId="164" fontId="19" fillId="4" borderId="4" xfId="33" applyFont="1" applyFill="1" applyBorder="1" applyAlignment="1" applyProtection="1">
      <alignment horizontal="right" vertical="center" wrapText="1"/>
      <protection locked="0"/>
    </xf>
    <xf numFmtId="164" fontId="19" fillId="4" borderId="6" xfId="33" applyFont="1" applyFill="1" applyBorder="1" applyAlignment="1" applyProtection="1">
      <alignment horizontal="right" vertical="center"/>
      <protection locked="0"/>
    </xf>
    <xf numFmtId="164" fontId="19" fillId="4" borderId="6" xfId="33" applyFont="1" applyFill="1" applyBorder="1" applyAlignment="1" applyProtection="1">
      <alignment horizontal="right" vertical="center" wrapText="1"/>
      <protection locked="0"/>
    </xf>
    <xf numFmtId="164" fontId="19" fillId="4" borderId="6" xfId="33" applyFont="1" applyFill="1" applyBorder="1" applyAlignment="1">
      <alignment horizontal="center" vertical="center"/>
    </xf>
    <xf numFmtId="49" fontId="19" fillId="3" borderId="4" xfId="19" applyNumberFormat="1" applyFont="1" applyFill="1" applyBorder="1" applyAlignment="1" applyProtection="1">
      <alignment horizontal="left" vertical="center" wrapText="1"/>
      <protection locked="0"/>
    </xf>
    <xf numFmtId="49" fontId="21" fillId="3" borderId="4" xfId="19" applyNumberFormat="1" applyFont="1" applyFill="1" applyBorder="1" applyAlignment="1" applyProtection="1">
      <alignment horizontal="left" vertical="center" wrapText="1"/>
      <protection locked="0"/>
    </xf>
    <xf numFmtId="164" fontId="21" fillId="3" borderId="4" xfId="33" applyFont="1" applyFill="1" applyBorder="1" applyAlignment="1" applyProtection="1">
      <alignment horizontal="right" vertical="center"/>
      <protection locked="0"/>
    </xf>
    <xf numFmtId="165" fontId="19" fillId="0" borderId="0" xfId="19" applyNumberFormat="1" applyFont="1" applyFill="1" applyBorder="1" applyAlignment="1" applyProtection="1">
      <alignment horizontal="center" vertical="center" wrapText="1"/>
      <protection locked="0"/>
    </xf>
    <xf numFmtId="49" fontId="19" fillId="0" borderId="0" xfId="19" applyNumberFormat="1" applyFont="1" applyFill="1" applyBorder="1" applyAlignment="1" applyProtection="1">
      <alignment horizontal="left" vertical="center" wrapText="1"/>
      <protection locked="0"/>
    </xf>
    <xf numFmtId="49" fontId="21" fillId="0" borderId="0" xfId="19" applyNumberFormat="1" applyFont="1" applyFill="1" applyBorder="1" applyAlignment="1" applyProtection="1">
      <alignment horizontal="left" vertical="center" wrapText="1"/>
      <protection locked="0"/>
    </xf>
    <xf numFmtId="164" fontId="21" fillId="0" borderId="0" xfId="33" applyFont="1" applyFill="1" applyBorder="1" applyAlignment="1" applyProtection="1">
      <alignment horizontal="right" vertical="center"/>
      <protection locked="0"/>
    </xf>
    <xf numFmtId="49" fontId="17" fillId="0" borderId="0" xfId="21" applyNumberFormat="1" applyFont="1" applyAlignment="1" applyProtection="1">
      <alignment horizontal="left" vertical="top" wrapText="1"/>
      <protection locked="0"/>
    </xf>
    <xf numFmtId="168" fontId="17" fillId="0" borderId="0" xfId="21" applyNumberFormat="1" applyFont="1" applyAlignment="1" applyProtection="1">
      <alignment horizontal="right" vertical="top"/>
      <protection locked="0"/>
    </xf>
    <xf numFmtId="165" fontId="22" fillId="0" borderId="0" xfId="28" applyNumberFormat="1" applyFont="1" applyAlignment="1" applyProtection="1">
      <alignment horizontal="right" vertical="top" wrapText="1"/>
      <protection locked="0"/>
    </xf>
    <xf numFmtId="165" fontId="22" fillId="0" borderId="0" xfId="28" applyNumberFormat="1" applyFont="1" applyBorder="1" applyAlignment="1" applyProtection="1">
      <alignment horizontal="right" vertical="top" wrapText="1"/>
      <protection locked="0"/>
    </xf>
    <xf numFmtId="49" fontId="23" fillId="0" borderId="0" xfId="28" applyNumberFormat="1" applyFont="1" applyAlignment="1" applyProtection="1">
      <alignment vertical="top"/>
      <protection locked="0"/>
    </xf>
    <xf numFmtId="49" fontId="23" fillId="0" borderId="0" xfId="28" applyNumberFormat="1" applyFont="1" applyAlignment="1" applyProtection="1">
      <alignment horizontal="right" vertical="top"/>
      <protection locked="0"/>
    </xf>
    <xf numFmtId="49" fontId="23" fillId="0" borderId="0" xfId="28" applyNumberFormat="1" applyFont="1" applyAlignment="1" applyProtection="1">
      <alignment horizontal="left" vertical="top"/>
      <protection locked="0"/>
    </xf>
    <xf numFmtId="0" fontId="2" fillId="0" borderId="0" xfId="21"/>
    <xf numFmtId="165" fontId="23" fillId="0" borderId="0" xfId="28" applyNumberFormat="1" applyFont="1" applyAlignment="1" applyProtection="1">
      <alignment horizontal="right" vertical="top" wrapText="1"/>
      <protection locked="0"/>
    </xf>
    <xf numFmtId="165" fontId="23" fillId="0" borderId="2" xfId="28" applyNumberFormat="1" applyFont="1" applyBorder="1" applyAlignment="1" applyProtection="1">
      <alignment horizontal="right" vertical="top" wrapText="1"/>
      <protection locked="0"/>
    </xf>
    <xf numFmtId="49" fontId="23" fillId="0" borderId="7" xfId="28" applyNumberFormat="1" applyFont="1" applyBorder="1" applyAlignment="1" applyProtection="1">
      <alignment vertical="top"/>
      <protection locked="0"/>
    </xf>
    <xf numFmtId="0" fontId="2" fillId="0" borderId="0" xfId="21" applyFont="1"/>
    <xf numFmtId="0" fontId="23" fillId="0" borderId="0" xfId="27" applyFont="1" applyBorder="1" applyAlignment="1">
      <alignment horizontal="center"/>
    </xf>
    <xf numFmtId="49" fontId="20" fillId="0" borderId="0" xfId="21" applyNumberFormat="1" applyFont="1" applyBorder="1" applyAlignment="1" applyProtection="1">
      <alignment horizontal="left" vertical="center" wrapText="1"/>
      <protection locked="0"/>
    </xf>
    <xf numFmtId="49" fontId="19" fillId="4" borderId="4" xfId="19" applyNumberFormat="1" applyFont="1" applyFill="1" applyBorder="1" applyAlignment="1" applyProtection="1">
      <alignment vertical="center" wrapText="1"/>
      <protection locked="0"/>
    </xf>
    <xf numFmtId="49" fontId="19" fillId="4" borderId="4" xfId="19" applyNumberFormat="1" applyFont="1" applyFill="1" applyBorder="1" applyAlignment="1" applyProtection="1">
      <alignment horizontal="left" vertical="top" wrapText="1"/>
      <protection locked="0"/>
    </xf>
    <xf numFmtId="49" fontId="21" fillId="2" borderId="8" xfId="19" applyNumberFormat="1" applyFont="1" applyBorder="1" applyAlignment="1" applyProtection="1">
      <alignment horizontal="center" vertical="top" wrapText="1"/>
      <protection locked="0"/>
    </xf>
    <xf numFmtId="49" fontId="21" fillId="2" borderId="8" xfId="19" applyNumberFormat="1" applyFont="1" applyBorder="1" applyAlignment="1" applyProtection="1">
      <alignment horizontal="left" wrapText="1"/>
      <protection locked="0"/>
    </xf>
    <xf numFmtId="164" fontId="21" fillId="2" borderId="8" xfId="33" applyFont="1" applyFill="1" applyBorder="1" applyAlignment="1" applyProtection="1">
      <alignment horizontal="right"/>
      <protection locked="0"/>
    </xf>
    <xf numFmtId="165" fontId="19" fillId="6" borderId="5" xfId="19" applyNumberFormat="1" applyFont="1" applyFill="1" applyBorder="1" applyAlignment="1" applyProtection="1">
      <alignment horizontal="center" vertical="center" wrapText="1"/>
      <protection locked="0"/>
    </xf>
    <xf numFmtId="49" fontId="19" fillId="6" borderId="4" xfId="19" applyNumberFormat="1" applyFont="1" applyFill="1" applyBorder="1" applyAlignment="1" applyProtection="1">
      <alignment horizontal="left" vertical="center" wrapText="1"/>
      <protection locked="0"/>
    </xf>
    <xf numFmtId="164" fontId="19" fillId="6" borderId="4" xfId="33" applyFont="1" applyFill="1" applyBorder="1" applyAlignment="1" applyProtection="1">
      <alignment horizontal="right" vertical="center"/>
      <protection locked="0"/>
    </xf>
    <xf numFmtId="164" fontId="19" fillId="6" borderId="4" xfId="33" applyFont="1" applyFill="1" applyBorder="1" applyAlignment="1" applyProtection="1">
      <alignment horizontal="right" vertical="top"/>
      <protection locked="0"/>
    </xf>
    <xf numFmtId="164" fontId="19" fillId="6" borderId="6" xfId="33" applyFont="1" applyFill="1" applyBorder="1" applyAlignment="1" applyProtection="1">
      <alignment horizontal="right" vertical="top"/>
      <protection locked="0"/>
    </xf>
    <xf numFmtId="164" fontId="19" fillId="6" borderId="4" xfId="33" applyFont="1" applyFill="1" applyBorder="1" applyAlignment="1" applyProtection="1">
      <alignment horizontal="right" vertical="center" wrapText="1"/>
      <protection locked="0"/>
    </xf>
    <xf numFmtId="164" fontId="19" fillId="6" borderId="6" xfId="33" applyFont="1" applyFill="1" applyBorder="1" applyAlignment="1" applyProtection="1">
      <alignment horizontal="right" vertical="center" wrapText="1"/>
      <protection locked="0"/>
    </xf>
    <xf numFmtId="164" fontId="19" fillId="6" borderId="6" xfId="33" applyFont="1" applyFill="1" applyBorder="1" applyAlignment="1" applyProtection="1">
      <alignment horizontal="right" vertical="center"/>
      <protection locked="0"/>
    </xf>
    <xf numFmtId="165" fontId="19" fillId="6" borderId="9" xfId="19" applyNumberFormat="1" applyFont="1" applyFill="1" applyBorder="1" applyAlignment="1" applyProtection="1">
      <alignment horizontal="center" vertical="center" wrapText="1"/>
      <protection locked="0"/>
    </xf>
    <xf numFmtId="0" fontId="19" fillId="4" borderId="4" xfId="33" applyNumberFormat="1" applyFont="1" applyFill="1" applyBorder="1" applyAlignment="1" applyProtection="1">
      <alignment horizontal="right" vertical="center" wrapText="1"/>
      <protection locked="0"/>
    </xf>
    <xf numFmtId="0" fontId="19" fillId="4" borderId="4" xfId="33" applyNumberFormat="1" applyFont="1" applyFill="1" applyBorder="1" applyAlignment="1" applyProtection="1">
      <alignment horizontal="right" vertical="center"/>
      <protection locked="0"/>
    </xf>
    <xf numFmtId="0" fontId="16" fillId="0" borderId="0" xfId="30" applyFont="1" applyAlignment="1">
      <alignment wrapText="1"/>
    </xf>
    <xf numFmtId="164" fontId="21" fillId="2" borderId="10" xfId="33" applyFont="1" applyFill="1" applyBorder="1" applyAlignment="1" applyProtection="1">
      <alignment horizontal="right"/>
      <protection locked="0"/>
    </xf>
    <xf numFmtId="2" fontId="19" fillId="4" borderId="4" xfId="33" applyNumberFormat="1" applyFont="1" applyFill="1" applyBorder="1" applyAlignment="1" applyProtection="1">
      <alignment horizontal="right" vertical="center" wrapText="1"/>
      <protection locked="0"/>
    </xf>
    <xf numFmtId="2" fontId="19" fillId="4" borderId="4" xfId="33" applyNumberFormat="1" applyFont="1" applyFill="1" applyBorder="1" applyAlignment="1" applyProtection="1">
      <alignment horizontal="right" vertical="center"/>
      <protection locked="0"/>
    </xf>
    <xf numFmtId="2" fontId="19" fillId="4" borderId="6" xfId="33" applyNumberFormat="1" applyFont="1" applyFill="1" applyBorder="1" applyAlignment="1" applyProtection="1">
      <alignment horizontal="right" vertical="center"/>
      <protection locked="0"/>
    </xf>
    <xf numFmtId="2" fontId="19" fillId="4" borderId="6" xfId="33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/>
    <xf numFmtId="164" fontId="19" fillId="4" borderId="6" xfId="33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center"/>
    </xf>
    <xf numFmtId="0" fontId="56" fillId="0" borderId="0" xfId="0" applyFont="1"/>
    <xf numFmtId="0" fontId="0" fillId="0" borderId="7" xfId="0" applyBorder="1"/>
    <xf numFmtId="0" fontId="56" fillId="0" borderId="0" xfId="0" applyFont="1" applyAlignment="1"/>
    <xf numFmtId="0" fontId="58" fillId="0" borderId="0" xfId="0" applyFont="1" applyAlignment="1"/>
    <xf numFmtId="0" fontId="28" fillId="0" borderId="11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2" fontId="30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0" borderId="0" xfId="0" applyFont="1"/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3" fillId="0" borderId="11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center" vertical="top" wrapText="1"/>
    </xf>
    <xf numFmtId="0" fontId="33" fillId="0" borderId="13" xfId="0" applyFont="1" applyFill="1" applyBorder="1" applyAlignment="1">
      <alignment horizontal="center" vertical="top" wrapText="1"/>
    </xf>
    <xf numFmtId="2" fontId="34" fillId="0" borderId="0" xfId="0" applyNumberFormat="1" applyFont="1" applyBorder="1" applyAlignment="1">
      <alignment horizontal="center"/>
    </xf>
    <xf numFmtId="0" fontId="35" fillId="0" borderId="0" xfId="0" applyFont="1" applyAlignment="1">
      <alignment horizontal="center"/>
    </xf>
    <xf numFmtId="2" fontId="25" fillId="0" borderId="0" xfId="0" applyNumberFormat="1" applyFont="1" applyAlignment="1">
      <alignment horizontal="center"/>
    </xf>
    <xf numFmtId="0" fontId="26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left" vertical="top" wrapText="1"/>
    </xf>
    <xf numFmtId="0" fontId="26" fillId="0" borderId="15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37" fillId="0" borderId="16" xfId="0" applyFont="1" applyFill="1" applyBorder="1" applyAlignment="1">
      <alignment horizontal="right" vertical="top" wrapText="1"/>
    </xf>
    <xf numFmtId="1" fontId="37" fillId="0" borderId="17" xfId="0" applyNumberFormat="1" applyFont="1" applyFill="1" applyBorder="1" applyAlignment="1">
      <alignment horizontal="left" vertical="top" wrapText="1"/>
    </xf>
    <xf numFmtId="0" fontId="30" fillId="7" borderId="0" xfId="0" applyFont="1" applyFill="1"/>
    <xf numFmtId="0" fontId="59" fillId="0" borderId="0" xfId="0" applyFont="1"/>
    <xf numFmtId="0" fontId="30" fillId="0" borderId="0" xfId="0" applyFont="1"/>
    <xf numFmtId="0" fontId="30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top" wrapText="1"/>
    </xf>
    <xf numFmtId="2" fontId="26" fillId="0" borderId="19" xfId="0" applyNumberFormat="1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0" fontId="26" fillId="0" borderId="16" xfId="0" applyFont="1" applyFill="1" applyBorder="1" applyAlignment="1">
      <alignment horizontal="right" vertical="top" wrapText="1"/>
    </xf>
    <xf numFmtId="2" fontId="26" fillId="0" borderId="17" xfId="0" applyNumberFormat="1" applyFont="1" applyFill="1" applyBorder="1" applyAlignment="1">
      <alignment horizontal="left" vertical="top" wrapText="1"/>
    </xf>
    <xf numFmtId="2" fontId="26" fillId="0" borderId="18" xfId="0" applyNumberFormat="1" applyFont="1" applyFill="1" applyBorder="1" applyAlignment="1">
      <alignment horizontal="center" vertical="top" wrapText="1"/>
    </xf>
    <xf numFmtId="0" fontId="36" fillId="0" borderId="3" xfId="0" applyFont="1" applyFill="1" applyBorder="1" applyAlignment="1">
      <alignment horizontal="left" vertical="top" wrapText="1"/>
    </xf>
    <xf numFmtId="2" fontId="26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right" vertical="top" wrapText="1"/>
    </xf>
    <xf numFmtId="2" fontId="26" fillId="0" borderId="21" xfId="0" applyNumberFormat="1" applyFont="1" applyFill="1" applyBorder="1" applyAlignment="1">
      <alignment horizontal="left" vertical="top" wrapText="1"/>
    </xf>
    <xf numFmtId="0" fontId="36" fillId="0" borderId="15" xfId="0" applyFont="1" applyFill="1" applyBorder="1" applyAlignment="1">
      <alignment horizontal="left" vertical="top" wrapText="1"/>
    </xf>
    <xf numFmtId="1" fontId="26" fillId="0" borderId="17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left" vertical="top" wrapText="1"/>
    </xf>
    <xf numFmtId="0" fontId="26" fillId="0" borderId="18" xfId="0" applyFont="1" applyFill="1" applyBorder="1" applyAlignment="1">
      <alignment horizontal="center" vertical="top" wrapText="1"/>
    </xf>
    <xf numFmtId="2" fontId="26" fillId="0" borderId="7" xfId="0" applyNumberFormat="1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top" wrapText="1"/>
    </xf>
    <xf numFmtId="2" fontId="38" fillId="0" borderId="22" xfId="0" applyNumberFormat="1" applyFont="1" applyFill="1" applyBorder="1" applyAlignment="1">
      <alignment horizontal="center" vertical="top" wrapText="1"/>
    </xf>
    <xf numFmtId="0" fontId="26" fillId="0" borderId="23" xfId="0" applyFont="1" applyFill="1" applyBorder="1" applyAlignment="1">
      <alignment horizontal="center" vertical="center" wrapText="1"/>
    </xf>
    <xf numFmtId="0" fontId="30" fillId="0" borderId="3" xfId="0" applyFont="1" applyBorder="1"/>
    <xf numFmtId="0" fontId="36" fillId="0" borderId="3" xfId="0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horizontal="center" vertical="top" wrapText="1"/>
    </xf>
    <xf numFmtId="0" fontId="39" fillId="0" borderId="24" xfId="0" applyFont="1" applyFill="1" applyBorder="1" applyAlignment="1">
      <alignment horizontal="center" vertical="top" wrapText="1"/>
    </xf>
    <xf numFmtId="169" fontId="41" fillId="0" borderId="25" xfId="32" applyNumberFormat="1" applyFont="1" applyFill="1" applyBorder="1" applyAlignment="1">
      <alignment wrapText="1"/>
    </xf>
    <xf numFmtId="2" fontId="30" fillId="7" borderId="0" xfId="0" applyNumberFormat="1" applyFont="1" applyFill="1" applyAlignment="1">
      <alignment horizontal="center"/>
    </xf>
    <xf numFmtId="0" fontId="60" fillId="0" borderId="0" xfId="0" applyFont="1"/>
    <xf numFmtId="0" fontId="57" fillId="0" borderId="0" xfId="0" applyFont="1"/>
    <xf numFmtId="0" fontId="26" fillId="0" borderId="26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top" wrapText="1"/>
    </xf>
    <xf numFmtId="0" fontId="30" fillId="0" borderId="19" xfId="0" applyFont="1" applyFill="1" applyBorder="1" applyAlignment="1">
      <alignment horizontal="center"/>
    </xf>
    <xf numFmtId="1" fontId="30" fillId="0" borderId="20" xfId="0" applyNumberFormat="1" applyFont="1" applyFill="1" applyBorder="1" applyAlignment="1">
      <alignment horizontal="center" vertical="top" wrapText="1"/>
    </xf>
    <xf numFmtId="2" fontId="26" fillId="0" borderId="27" xfId="0" applyNumberFormat="1" applyFont="1" applyFill="1" applyBorder="1" applyAlignment="1">
      <alignment horizontal="center" vertical="top" wrapText="1"/>
    </xf>
    <xf numFmtId="9" fontId="30" fillId="7" borderId="0" xfId="0" applyNumberFormat="1" applyFont="1" applyFill="1"/>
    <xf numFmtId="169" fontId="38" fillId="0" borderId="28" xfId="34" applyNumberFormat="1" applyFont="1" applyFill="1" applyBorder="1" applyAlignment="1">
      <alignment horizontal="left" vertical="top" wrapText="1"/>
    </xf>
    <xf numFmtId="10" fontId="30" fillId="7" borderId="0" xfId="31" applyNumberFormat="1" applyFont="1" applyFill="1" applyAlignment="1">
      <alignment horizontal="center"/>
    </xf>
    <xf numFmtId="0" fontId="39" fillId="0" borderId="0" xfId="0" applyFont="1" applyFill="1" applyBorder="1" applyAlignment="1">
      <alignment horizontal="center" vertical="top" wrapText="1"/>
    </xf>
    <xf numFmtId="0" fontId="40" fillId="0" borderId="0" xfId="0" applyFont="1" applyFill="1" applyBorder="1" applyAlignment="1">
      <alignment horizontal="right" vertical="top"/>
    </xf>
    <xf numFmtId="169" fontId="41" fillId="0" borderId="0" xfId="32" applyNumberFormat="1" applyFont="1" applyFill="1" applyBorder="1" applyAlignment="1">
      <alignment wrapText="1"/>
    </xf>
    <xf numFmtId="9" fontId="30" fillId="7" borderId="0" xfId="31" applyFont="1" applyFill="1" applyAlignment="1">
      <alignment horizontal="center"/>
    </xf>
    <xf numFmtId="0" fontId="44" fillId="0" borderId="0" xfId="0" applyFont="1" applyAlignment="1"/>
    <xf numFmtId="0" fontId="45" fillId="0" borderId="0" xfId="0" applyFont="1" applyAlignment="1"/>
    <xf numFmtId="0" fontId="47" fillId="0" borderId="0" xfId="0" applyFont="1"/>
    <xf numFmtId="0" fontId="0" fillId="0" borderId="0" xfId="0" applyFont="1"/>
    <xf numFmtId="2" fontId="56" fillId="0" borderId="0" xfId="0" applyNumberFormat="1" applyFont="1" applyAlignment="1">
      <alignment horizontal="center"/>
    </xf>
    <xf numFmtId="0" fontId="46" fillId="0" borderId="0" xfId="0" applyFont="1"/>
    <xf numFmtId="2" fontId="0" fillId="0" borderId="0" xfId="0" applyNumberFormat="1" applyAlignment="1">
      <alignment horizontal="center"/>
    </xf>
    <xf numFmtId="0" fontId="56" fillId="0" borderId="0" xfId="0" applyFont="1" applyAlignment="1">
      <alignment horizontal="center"/>
    </xf>
    <xf numFmtId="0" fontId="26" fillId="0" borderId="29" xfId="0" applyFont="1" applyFill="1" applyBorder="1" applyAlignment="1">
      <alignment horizontal="center" vertical="center" wrapText="1"/>
    </xf>
    <xf numFmtId="0" fontId="50" fillId="0" borderId="17" xfId="26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center" vertical="top" wrapText="1"/>
    </xf>
    <xf numFmtId="0" fontId="26" fillId="0" borderId="20" xfId="26" applyFont="1" applyFill="1" applyBorder="1" applyAlignment="1">
      <alignment horizontal="center" vertical="top" wrapText="1"/>
    </xf>
    <xf numFmtId="0" fontId="51" fillId="0" borderId="30" xfId="29" applyFont="1" applyFill="1" applyBorder="1" applyAlignment="1">
      <alignment horizontal="right" vertical="top" wrapText="1"/>
    </xf>
    <xf numFmtId="0" fontId="51" fillId="0" borderId="31" xfId="29" applyFont="1" applyFill="1" applyBorder="1" applyAlignment="1">
      <alignment horizontal="left" vertical="top" wrapText="1"/>
    </xf>
    <xf numFmtId="2" fontId="26" fillId="0" borderId="32" xfId="0" applyNumberFormat="1" applyFont="1" applyFill="1" applyBorder="1" applyAlignment="1">
      <alignment horizontal="center" vertical="top" wrapText="1"/>
    </xf>
    <xf numFmtId="0" fontId="61" fillId="0" borderId="0" xfId="0" applyFont="1"/>
    <xf numFmtId="0" fontId="25" fillId="0" borderId="0" xfId="0" applyFont="1" applyAlignment="1">
      <alignment wrapText="1"/>
    </xf>
    <xf numFmtId="0" fontId="50" fillId="0" borderId="14" xfId="0" applyFont="1" applyFill="1" applyBorder="1" applyAlignment="1">
      <alignment horizontal="center" vertical="top" wrapText="1"/>
    </xf>
    <xf numFmtId="0" fontId="30" fillId="0" borderId="15" xfId="0" applyNumberFormat="1" applyFont="1" applyFill="1" applyBorder="1" applyAlignment="1">
      <alignment horizontal="center"/>
    </xf>
    <xf numFmtId="0" fontId="30" fillId="0" borderId="33" xfId="26" applyFont="1" applyFill="1" applyBorder="1" applyAlignment="1">
      <alignment horizontal="center" vertical="top" wrapText="1"/>
    </xf>
    <xf numFmtId="0" fontId="28" fillId="0" borderId="16" xfId="29" applyFont="1" applyFill="1" applyBorder="1" applyAlignment="1">
      <alignment horizontal="right" vertical="top" wrapText="1"/>
    </xf>
    <xf numFmtId="0" fontId="28" fillId="0" borderId="17" xfId="29" applyFont="1" applyFill="1" applyBorder="1" applyAlignment="1">
      <alignment horizontal="left" vertical="top" wrapText="1"/>
    </xf>
    <xf numFmtId="1" fontId="25" fillId="7" borderId="0" xfId="0" applyNumberFormat="1" applyFont="1" applyFill="1" applyAlignment="1">
      <alignment horizontal="center"/>
    </xf>
    <xf numFmtId="0" fontId="62" fillId="0" borderId="0" xfId="0" applyFont="1" applyAlignment="1">
      <alignment horizontal="center" wrapText="1"/>
    </xf>
    <xf numFmtId="0" fontId="36" fillId="0" borderId="17" xfId="0" applyFont="1" applyFill="1" applyBorder="1" applyAlignment="1">
      <alignment horizontal="left" vertical="top" wrapText="1"/>
    </xf>
    <xf numFmtId="0" fontId="30" fillId="0" borderId="18" xfId="0" applyNumberFormat="1" applyFont="1" applyFill="1" applyBorder="1" applyAlignment="1">
      <alignment horizontal="center"/>
    </xf>
    <xf numFmtId="0" fontId="30" fillId="0" borderId="16" xfId="26" applyFont="1" applyFill="1" applyBorder="1" applyAlignment="1">
      <alignment horizontal="center" vertical="top" wrapText="1"/>
    </xf>
    <xf numFmtId="2" fontId="25" fillId="7" borderId="0" xfId="0" applyNumberFormat="1" applyFont="1" applyFill="1" applyAlignment="1">
      <alignment horizontal="center"/>
    </xf>
    <xf numFmtId="0" fontId="50" fillId="0" borderId="34" xfId="26" applyFont="1" applyFill="1" applyBorder="1" applyAlignment="1">
      <alignment horizontal="center" vertical="top" wrapText="1"/>
    </xf>
    <xf numFmtId="0" fontId="26" fillId="0" borderId="35" xfId="0" applyNumberFormat="1" applyFont="1" applyFill="1" applyBorder="1" applyAlignment="1">
      <alignment horizontal="center" vertical="top" wrapText="1"/>
    </xf>
    <xf numFmtId="0" fontId="26" fillId="0" borderId="36" xfId="26" applyNumberFormat="1" applyFont="1" applyFill="1" applyBorder="1" applyAlignment="1">
      <alignment horizontal="center" vertical="top" wrapText="1"/>
    </xf>
    <xf numFmtId="2" fontId="26" fillId="0" borderId="37" xfId="0" applyNumberFormat="1" applyFont="1" applyFill="1" applyBorder="1" applyAlignment="1">
      <alignment horizontal="center" vertical="top" wrapText="1"/>
    </xf>
    <xf numFmtId="0" fontId="50" fillId="0" borderId="23" xfId="0" applyFont="1" applyFill="1" applyBorder="1" applyAlignment="1">
      <alignment horizontal="center" vertical="top" wrapText="1"/>
    </xf>
    <xf numFmtId="0" fontId="30" fillId="0" borderId="3" xfId="0" applyNumberFormat="1" applyFont="1" applyFill="1" applyBorder="1" applyAlignment="1">
      <alignment horizontal="center"/>
    </xf>
    <xf numFmtId="0" fontId="30" fillId="0" borderId="3" xfId="26" applyNumberFormat="1" applyFont="1" applyFill="1" applyBorder="1" applyAlignment="1">
      <alignment horizontal="center" vertical="top" wrapText="1"/>
    </xf>
    <xf numFmtId="0" fontId="26" fillId="0" borderId="32" xfId="0" applyFont="1" applyFill="1" applyBorder="1" applyAlignment="1">
      <alignment horizontal="center" vertical="top" wrapText="1"/>
    </xf>
    <xf numFmtId="0" fontId="30" fillId="7" borderId="0" xfId="0" applyFont="1" applyFill="1" applyAlignment="1">
      <alignment horizontal="center"/>
    </xf>
    <xf numFmtId="0" fontId="26" fillId="0" borderId="38" xfId="0" applyFont="1" applyFill="1" applyBorder="1" applyAlignment="1">
      <alignment horizontal="center" vertical="top" wrapText="1"/>
    </xf>
    <xf numFmtId="0" fontId="36" fillId="0" borderId="35" xfId="26" applyFont="1" applyFill="1" applyBorder="1" applyAlignment="1">
      <alignment horizontal="center" vertical="top" wrapText="1"/>
    </xf>
    <xf numFmtId="1" fontId="30" fillId="0" borderId="35" xfId="0" applyNumberFormat="1" applyFont="1" applyFill="1" applyBorder="1" applyAlignment="1">
      <alignment horizontal="center" vertical="top" wrapText="1"/>
    </xf>
    <xf numFmtId="0" fontId="30" fillId="0" borderId="35" xfId="29" applyFont="1" applyFill="1" applyBorder="1" applyAlignment="1">
      <alignment horizontal="center" vertical="top" wrapText="1"/>
    </xf>
    <xf numFmtId="0" fontId="52" fillId="0" borderId="0" xfId="0" applyFont="1" applyAlignment="1">
      <alignment wrapText="1"/>
    </xf>
    <xf numFmtId="0" fontId="25" fillId="0" borderId="18" xfId="0" applyFont="1" applyFill="1" applyBorder="1" applyAlignment="1">
      <alignment horizontal="center" vertical="center" wrapText="1"/>
    </xf>
    <xf numFmtId="0" fontId="36" fillId="0" borderId="3" xfId="29" applyFont="1" applyFill="1" applyBorder="1" applyAlignment="1">
      <alignment horizontal="center" vertical="top" wrapText="1"/>
    </xf>
    <xf numFmtId="2" fontId="30" fillId="0" borderId="3" xfId="0" applyNumberFormat="1" applyFont="1" applyFill="1" applyBorder="1" applyAlignment="1">
      <alignment horizontal="center" vertical="center" wrapText="1"/>
    </xf>
    <xf numFmtId="0" fontId="30" fillId="0" borderId="3" xfId="29" applyFont="1" applyFill="1" applyBorder="1" applyAlignment="1">
      <alignment horizontal="center" vertical="center" wrapText="1"/>
    </xf>
    <xf numFmtId="0" fontId="28" fillId="0" borderId="16" xfId="26" applyFont="1" applyFill="1" applyBorder="1" applyAlignment="1">
      <alignment horizontal="right" vertical="top" wrapText="1"/>
    </xf>
    <xf numFmtId="2" fontId="28" fillId="0" borderId="17" xfId="29" applyNumberFormat="1" applyFont="1" applyFill="1" applyBorder="1" applyAlignment="1">
      <alignment horizontal="left" vertical="top" wrapText="1"/>
    </xf>
    <xf numFmtId="2" fontId="30" fillId="0" borderId="18" xfId="0" applyNumberFormat="1" applyFont="1" applyFill="1" applyBorder="1" applyAlignment="1">
      <alignment horizontal="center" vertical="center" wrapText="1"/>
    </xf>
    <xf numFmtId="0" fontId="30" fillId="0" borderId="16" xfId="29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right"/>
    </xf>
    <xf numFmtId="0" fontId="30" fillId="0" borderId="17" xfId="0" applyFont="1" applyFill="1" applyBorder="1" applyAlignment="1">
      <alignment horizontal="left"/>
    </xf>
    <xf numFmtId="0" fontId="36" fillId="0" borderId="18" xfId="29" applyFont="1" applyFill="1" applyBorder="1" applyAlignment="1">
      <alignment horizontal="left" vertical="top" wrapText="1"/>
    </xf>
    <xf numFmtId="0" fontId="30" fillId="0" borderId="35" xfId="0" applyFont="1" applyFill="1" applyBorder="1" applyAlignment="1">
      <alignment horizontal="center"/>
    </xf>
    <xf numFmtId="1" fontId="30" fillId="0" borderId="36" xfId="0" applyNumberFormat="1" applyFont="1" applyFill="1" applyBorder="1" applyAlignment="1">
      <alignment horizontal="center" vertical="center" wrapText="1"/>
    </xf>
    <xf numFmtId="0" fontId="53" fillId="0" borderId="30" xfId="0" applyFont="1" applyFill="1" applyBorder="1" applyAlignment="1">
      <alignment horizontal="right"/>
    </xf>
    <xf numFmtId="0" fontId="53" fillId="0" borderId="31" xfId="0" applyFont="1" applyFill="1" applyBorder="1" applyAlignment="1">
      <alignment horizontal="left"/>
    </xf>
    <xf numFmtId="2" fontId="30" fillId="0" borderId="37" xfId="0" applyNumberFormat="1" applyFont="1" applyFill="1" applyBorder="1" applyAlignment="1">
      <alignment horizontal="center" vertical="top" wrapText="1"/>
    </xf>
    <xf numFmtId="0" fontId="30" fillId="0" borderId="0" xfId="0" applyFont="1" applyFill="1"/>
    <xf numFmtId="0" fontId="30" fillId="0" borderId="0" xfId="0" applyFont="1" applyFill="1" applyAlignment="1">
      <alignment wrapText="1"/>
    </xf>
    <xf numFmtId="0" fontId="52" fillId="0" borderId="0" xfId="0" applyFont="1" applyFill="1" applyAlignment="1">
      <alignment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/>
    </xf>
    <xf numFmtId="1" fontId="30" fillId="0" borderId="22" xfId="0" applyNumberFormat="1" applyFont="1" applyFill="1" applyBorder="1" applyAlignment="1">
      <alignment horizontal="center" vertical="center" wrapText="1"/>
    </xf>
    <xf numFmtId="0" fontId="30" fillId="0" borderId="16" xfId="26" applyFont="1" applyFill="1" applyBorder="1" applyAlignment="1">
      <alignment horizontal="right" vertical="top" wrapText="1"/>
    </xf>
    <xf numFmtId="2" fontId="30" fillId="0" borderId="17" xfId="29" applyNumberFormat="1" applyFont="1" applyFill="1" applyBorder="1" applyAlignment="1">
      <alignment horizontal="left" vertical="top" wrapText="1"/>
    </xf>
    <xf numFmtId="0" fontId="30" fillId="0" borderId="32" xfId="0" applyFont="1" applyFill="1" applyBorder="1" applyAlignment="1">
      <alignment horizontal="center" vertical="top" wrapText="1"/>
    </xf>
    <xf numFmtId="0" fontId="36" fillId="0" borderId="18" xfId="29" applyFont="1" applyFill="1" applyBorder="1" applyAlignment="1">
      <alignment horizontal="center" vertical="top" wrapText="1"/>
    </xf>
    <xf numFmtId="0" fontId="30" fillId="5" borderId="16" xfId="26" applyFont="1" applyFill="1" applyBorder="1" applyAlignment="1">
      <alignment horizontal="right" vertical="top" wrapText="1"/>
    </xf>
    <xf numFmtId="2" fontId="30" fillId="5" borderId="17" xfId="29" applyNumberFormat="1" applyFont="1" applyFill="1" applyBorder="1" applyAlignment="1">
      <alignment horizontal="left" vertical="top" wrapText="1"/>
    </xf>
    <xf numFmtId="0" fontId="25" fillId="0" borderId="39" xfId="0" applyFont="1" applyFill="1" applyBorder="1" applyAlignment="1">
      <alignment horizontal="center" vertical="center" wrapText="1"/>
    </xf>
    <xf numFmtId="0" fontId="36" fillId="0" borderId="39" xfId="29" applyFont="1" applyFill="1" applyBorder="1" applyAlignment="1">
      <alignment horizontal="center" vertical="top" wrapText="1"/>
    </xf>
    <xf numFmtId="2" fontId="30" fillId="0" borderId="39" xfId="0" applyNumberFormat="1" applyFont="1" applyFill="1" applyBorder="1" applyAlignment="1">
      <alignment horizontal="center" vertical="center" wrapText="1"/>
    </xf>
    <xf numFmtId="0" fontId="30" fillId="0" borderId="40" xfId="29" applyFont="1" applyFill="1" applyBorder="1" applyAlignment="1">
      <alignment horizontal="center" vertical="center" wrapText="1"/>
    </xf>
    <xf numFmtId="0" fontId="30" fillId="0" borderId="40" xfId="26" applyFont="1" applyFill="1" applyBorder="1" applyAlignment="1">
      <alignment horizontal="right" vertical="top" wrapText="1"/>
    </xf>
    <xf numFmtId="2" fontId="30" fillId="0" borderId="41" xfId="29" applyNumberFormat="1" applyFont="1" applyFill="1" applyBorder="1" applyAlignment="1">
      <alignment horizontal="left" vertical="top" wrapText="1"/>
    </xf>
    <xf numFmtId="0" fontId="30" fillId="0" borderId="42" xfId="0" applyFont="1" applyFill="1" applyBorder="1" applyAlignment="1">
      <alignment horizontal="center" vertical="top" wrapText="1"/>
    </xf>
    <xf numFmtId="0" fontId="51" fillId="0" borderId="30" xfId="26" applyFont="1" applyFill="1" applyBorder="1" applyAlignment="1">
      <alignment horizontal="right" vertical="top" wrapText="1"/>
    </xf>
    <xf numFmtId="0" fontId="51" fillId="0" borderId="31" xfId="26" applyFont="1" applyFill="1" applyBorder="1" applyAlignment="1">
      <alignment horizontal="left" vertical="top" wrapText="1"/>
    </xf>
    <xf numFmtId="2" fontId="30" fillId="0" borderId="3" xfId="0" applyNumberFormat="1" applyFont="1" applyFill="1" applyBorder="1" applyAlignment="1">
      <alignment horizontal="center"/>
    </xf>
    <xf numFmtId="0" fontId="28" fillId="0" borderId="17" xfId="26" applyFont="1" applyFill="1" applyBorder="1" applyAlignment="1">
      <alignment horizontal="left" vertical="top" wrapText="1"/>
    </xf>
    <xf numFmtId="0" fontId="36" fillId="0" borderId="17" xfId="29" applyFont="1" applyFill="1" applyBorder="1" applyAlignment="1">
      <alignment horizontal="left" vertical="top" wrapText="1"/>
    </xf>
    <xf numFmtId="2" fontId="30" fillId="0" borderId="15" xfId="0" applyNumberFormat="1" applyFont="1" applyFill="1" applyBorder="1" applyAlignment="1">
      <alignment horizontal="center" vertical="center" wrapText="1"/>
    </xf>
    <xf numFmtId="0" fontId="30" fillId="0" borderId="0" xfId="29" applyFont="1" applyFill="1" applyBorder="1" applyAlignment="1">
      <alignment horizontal="center" vertical="center" wrapText="1"/>
    </xf>
    <xf numFmtId="0" fontId="30" fillId="8" borderId="16" xfId="26" applyFont="1" applyFill="1" applyBorder="1" applyAlignment="1">
      <alignment horizontal="right" vertical="top" wrapText="1"/>
    </xf>
    <xf numFmtId="2" fontId="30" fillId="8" borderId="17" xfId="29" applyNumberFormat="1" applyFont="1" applyFill="1" applyBorder="1" applyAlignment="1">
      <alignment horizontal="left" vertical="top" wrapText="1"/>
    </xf>
    <xf numFmtId="0" fontId="30" fillId="0" borderId="0" xfId="0" applyFont="1" applyFill="1" applyBorder="1"/>
    <xf numFmtId="0" fontId="30" fillId="0" borderId="16" xfId="0" applyFont="1" applyFill="1" applyBorder="1" applyAlignment="1">
      <alignment horizontal="right" vertical="center"/>
    </xf>
    <xf numFmtId="0" fontId="28" fillId="0" borderId="17" xfId="26" applyFont="1" applyFill="1" applyBorder="1" applyAlignment="1">
      <alignment horizontal="left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top" wrapText="1"/>
    </xf>
    <xf numFmtId="0" fontId="26" fillId="0" borderId="43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left" wrapText="1"/>
    </xf>
    <xf numFmtId="0" fontId="26" fillId="0" borderId="44" xfId="0" applyFont="1" applyFill="1" applyBorder="1" applyAlignment="1">
      <alignment horizontal="center" vertical="top" wrapText="1"/>
    </xf>
    <xf numFmtId="0" fontId="30" fillId="0" borderId="39" xfId="0" applyFont="1" applyFill="1" applyBorder="1" applyAlignment="1">
      <alignment vertical="center" wrapText="1"/>
    </xf>
    <xf numFmtId="0" fontId="30" fillId="0" borderId="45" xfId="0" applyFont="1" applyFill="1" applyBorder="1"/>
    <xf numFmtId="0" fontId="30" fillId="0" borderId="40" xfId="0" applyFont="1" applyFill="1" applyBorder="1" applyAlignment="1">
      <alignment horizontal="right"/>
    </xf>
    <xf numFmtId="0" fontId="26" fillId="0" borderId="41" xfId="0" applyFont="1" applyFill="1" applyBorder="1" applyAlignment="1">
      <alignment horizontal="left" wrapText="1"/>
    </xf>
    <xf numFmtId="0" fontId="26" fillId="0" borderId="42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27" fillId="0" borderId="18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42" fillId="0" borderId="35" xfId="0" applyFont="1" applyFill="1" applyBorder="1" applyAlignment="1">
      <alignment horizontal="center" vertical="top" wrapText="1"/>
    </xf>
    <xf numFmtId="0" fontId="26" fillId="0" borderId="37" xfId="0" applyFont="1" applyFill="1" applyBorder="1" applyAlignment="1">
      <alignment horizontal="center" vertical="top" wrapText="1"/>
    </xf>
    <xf numFmtId="0" fontId="42" fillId="0" borderId="38" xfId="0" applyFont="1" applyFill="1" applyBorder="1" applyAlignment="1">
      <alignment horizontal="center" vertical="top" wrapText="1"/>
    </xf>
    <xf numFmtId="0" fontId="30" fillId="0" borderId="38" xfId="0" applyFont="1" applyFill="1" applyBorder="1" applyAlignment="1">
      <alignment horizontal="center"/>
    </xf>
    <xf numFmtId="0" fontId="30" fillId="0" borderId="40" xfId="0" applyFont="1" applyFill="1" applyBorder="1"/>
    <xf numFmtId="0" fontId="28" fillId="0" borderId="41" xfId="29" applyFont="1" applyFill="1" applyBorder="1" applyAlignment="1">
      <alignment horizontal="left" wrapText="1"/>
    </xf>
    <xf numFmtId="0" fontId="26" fillId="0" borderId="47" xfId="0" applyFont="1" applyFill="1" applyBorder="1" applyAlignment="1">
      <alignment horizontal="center" vertical="center" wrapText="1"/>
    </xf>
    <xf numFmtId="2" fontId="26" fillId="0" borderId="48" xfId="0" applyNumberFormat="1" applyFont="1" applyFill="1" applyBorder="1" applyAlignment="1">
      <alignment horizontal="center" vertical="top" wrapText="1"/>
    </xf>
    <xf numFmtId="0" fontId="31" fillId="0" borderId="0" xfId="0" applyFont="1"/>
    <xf numFmtId="0" fontId="43" fillId="0" borderId="49" xfId="0" applyFont="1" applyFill="1" applyBorder="1" applyAlignment="1">
      <alignment horizontal="right" vertical="top" wrapText="1"/>
    </xf>
    <xf numFmtId="0" fontId="43" fillId="0" borderId="3" xfId="0" applyFont="1" applyFill="1" applyBorder="1" applyAlignment="1">
      <alignment horizontal="right" vertical="top" wrapText="1"/>
    </xf>
    <xf numFmtId="169" fontId="38" fillId="0" borderId="50" xfId="34" applyNumberFormat="1" applyFont="1" applyFill="1" applyBorder="1" applyAlignment="1">
      <alignment horizontal="center" vertical="top" wrapText="1"/>
    </xf>
    <xf numFmtId="169" fontId="38" fillId="0" borderId="50" xfId="34" applyNumberFormat="1" applyFont="1" applyFill="1" applyBorder="1" applyAlignment="1">
      <alignment vertical="top" wrapText="1"/>
    </xf>
    <xf numFmtId="0" fontId="30" fillId="0" borderId="17" xfId="0" applyFont="1" applyFill="1" applyBorder="1"/>
    <xf numFmtId="0" fontId="30" fillId="0" borderId="15" xfId="0" applyFont="1" applyFill="1" applyBorder="1" applyAlignment="1">
      <alignment vertical="center" wrapText="1"/>
    </xf>
    <xf numFmtId="0" fontId="30" fillId="0" borderId="41" xfId="0" applyFont="1" applyFill="1" applyBorder="1"/>
    <xf numFmtId="0" fontId="26" fillId="0" borderId="14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1" fontId="30" fillId="0" borderId="36" xfId="0" applyNumberFormat="1" applyFont="1" applyFill="1" applyBorder="1" applyAlignment="1">
      <alignment horizontal="center" vertical="top" wrapText="1"/>
    </xf>
    <xf numFmtId="1" fontId="30" fillId="0" borderId="51" xfId="0" applyNumberFormat="1" applyFont="1" applyFill="1" applyBorder="1" applyAlignment="1">
      <alignment horizontal="center" vertical="top" wrapText="1"/>
    </xf>
    <xf numFmtId="164" fontId="21" fillId="3" borderId="6" xfId="33" applyFont="1" applyFill="1" applyBorder="1" applyAlignment="1" applyProtection="1">
      <alignment horizontal="right" vertical="center"/>
      <protection locked="0"/>
    </xf>
    <xf numFmtId="0" fontId="56" fillId="0" borderId="0" xfId="0" applyFont="1" applyAlignment="1">
      <alignment horizontal="center"/>
    </xf>
    <xf numFmtId="0" fontId="6" fillId="0" borderId="0" xfId="24" applyFont="1" applyAlignment="1">
      <alignment vertical="top" wrapText="1"/>
    </xf>
    <xf numFmtId="49" fontId="23" fillId="0" borderId="0" xfId="28" applyNumberFormat="1" applyFont="1" applyAlignment="1" applyProtection="1">
      <alignment horizontal="right" vertical="top"/>
      <protection locked="0"/>
    </xf>
    <xf numFmtId="49" fontId="19" fillId="3" borderId="4" xfId="19" applyNumberFormat="1" applyFont="1" applyFill="1" applyBorder="1" applyAlignment="1" applyProtection="1">
      <alignment horizontal="center" vertical="center" wrapText="1"/>
      <protection locked="0"/>
    </xf>
    <xf numFmtId="170" fontId="38" fillId="0" borderId="50" xfId="35" applyNumberFormat="1" applyFont="1" applyFill="1" applyBorder="1" applyAlignment="1">
      <alignment horizontal="center" vertical="top"/>
    </xf>
    <xf numFmtId="169" fontId="41" fillId="0" borderId="25" xfId="35" applyNumberFormat="1" applyFont="1" applyFill="1" applyBorder="1" applyAlignment="1">
      <alignment wrapText="1"/>
    </xf>
    <xf numFmtId="169" fontId="41" fillId="0" borderId="0" xfId="35" applyNumberFormat="1" applyFont="1" applyFill="1" applyBorder="1" applyAlignment="1">
      <alignment wrapText="1"/>
    </xf>
    <xf numFmtId="49" fontId="23" fillId="0" borderId="0" xfId="28" applyNumberFormat="1" applyFont="1" applyAlignment="1" applyProtection="1">
      <alignment horizontal="right" vertical="top"/>
      <protection locked="0"/>
    </xf>
    <xf numFmtId="49" fontId="2" fillId="0" borderId="45" xfId="21" applyNumberFormat="1" applyFont="1" applyBorder="1" applyAlignment="1" applyProtection="1">
      <alignment horizontal="left"/>
      <protection locked="0"/>
    </xf>
    <xf numFmtId="49" fontId="19" fillId="3" borderId="52" xfId="19" applyNumberFormat="1" applyFont="1" applyFill="1" applyBorder="1" applyAlignment="1" applyProtection="1">
      <alignment horizontal="center" vertical="center" wrapText="1"/>
      <protection locked="0"/>
    </xf>
    <xf numFmtId="49" fontId="19" fillId="3" borderId="5" xfId="19" applyNumberFormat="1" applyFont="1" applyFill="1" applyBorder="1" applyAlignment="1" applyProtection="1">
      <alignment horizontal="center" vertical="center" wrapText="1"/>
      <protection locked="0"/>
    </xf>
    <xf numFmtId="49" fontId="19" fillId="3" borderId="53" xfId="19" applyNumberFormat="1" applyFont="1" applyFill="1" applyBorder="1" applyAlignment="1" applyProtection="1">
      <alignment horizontal="center" vertical="center" wrapText="1"/>
      <protection locked="0"/>
    </xf>
    <xf numFmtId="49" fontId="19" fillId="3" borderId="4" xfId="19" applyNumberFormat="1" applyFont="1" applyFill="1" applyBorder="1" applyAlignment="1" applyProtection="1">
      <alignment horizontal="center" vertical="center" wrapText="1"/>
      <protection locked="0"/>
    </xf>
    <xf numFmtId="49" fontId="19" fillId="3" borderId="54" xfId="19" applyNumberFormat="1" applyFont="1" applyFill="1" applyBorder="1" applyAlignment="1" applyProtection="1">
      <alignment horizontal="center" vertical="center" wrapText="1"/>
      <protection locked="0"/>
    </xf>
    <xf numFmtId="49" fontId="19" fillId="3" borderId="6" xfId="19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4" applyFont="1" applyAlignment="1">
      <alignment vertical="top" wrapText="1"/>
    </xf>
    <xf numFmtId="0" fontId="2" fillId="0" borderId="0" xfId="21" applyAlignment="1">
      <alignment vertical="top" wrapText="1"/>
    </xf>
    <xf numFmtId="49" fontId="2" fillId="0" borderId="0" xfId="21" applyNumberFormat="1" applyFont="1" applyAlignment="1" applyProtection="1">
      <alignment horizontal="right" vertical="top"/>
      <protection locked="0"/>
    </xf>
    <xf numFmtId="165" fontId="2" fillId="0" borderId="2" xfId="21" applyNumberFormat="1" applyFont="1" applyBorder="1" applyAlignment="1" applyProtection="1">
      <alignment horizontal="center" vertical="top" wrapText="1"/>
      <protection locked="0"/>
    </xf>
    <xf numFmtId="49" fontId="17" fillId="0" borderId="0" xfId="21" applyNumberFormat="1" applyFont="1" applyAlignment="1" applyProtection="1">
      <alignment horizontal="center" vertical="top"/>
      <protection locked="0"/>
    </xf>
    <xf numFmtId="0" fontId="4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6" fillId="0" borderId="0" xfId="0" applyFont="1" applyAlignment="1">
      <alignment vertical="center" wrapText="1"/>
    </xf>
    <xf numFmtId="0" fontId="40" fillId="0" borderId="46" xfId="0" applyFont="1" applyFill="1" applyBorder="1" applyAlignment="1">
      <alignment horizontal="right" vertical="top"/>
    </xf>
    <xf numFmtId="0" fontId="40" fillId="0" borderId="55" xfId="0" applyFont="1" applyFill="1" applyBorder="1" applyAlignment="1">
      <alignment horizontal="right" vertical="top"/>
    </xf>
    <xf numFmtId="0" fontId="30" fillId="0" borderId="22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43" fillId="0" borderId="26" xfId="0" applyFont="1" applyFill="1" applyBorder="1" applyAlignment="1">
      <alignment horizontal="right" vertical="top" wrapText="1"/>
    </xf>
    <xf numFmtId="0" fontId="43" fillId="0" borderId="19" xfId="0" applyFont="1" applyFill="1" applyBorder="1" applyAlignment="1">
      <alignment horizontal="right" vertical="top" wrapText="1"/>
    </xf>
    <xf numFmtId="0" fontId="54" fillId="0" borderId="0" xfId="0" applyFont="1" applyAlignment="1">
      <alignment horizontal="center"/>
    </xf>
    <xf numFmtId="0" fontId="32" fillId="0" borderId="0" xfId="0" applyFont="1" applyAlignment="1">
      <alignment horizontal="left" wrapText="1"/>
    </xf>
    <xf numFmtId="0" fontId="45" fillId="0" borderId="0" xfId="0" applyFont="1" applyAlignment="1">
      <alignment horizontal="center"/>
    </xf>
    <xf numFmtId="0" fontId="43" fillId="0" borderId="1" xfId="0" applyFont="1" applyFill="1" applyBorder="1" applyAlignment="1">
      <alignment horizontal="center" vertical="top" wrapText="1"/>
    </xf>
    <xf numFmtId="0" fontId="43" fillId="0" borderId="23" xfId="0" applyFont="1" applyFill="1" applyBorder="1" applyAlignment="1">
      <alignment horizontal="center" vertical="top" wrapText="1"/>
    </xf>
    <xf numFmtId="0" fontId="43" fillId="0" borderId="22" xfId="0" applyFont="1" applyFill="1" applyBorder="1" applyAlignment="1">
      <alignment horizontal="center" vertical="top" wrapText="1"/>
    </xf>
    <xf numFmtId="0" fontId="26" fillId="0" borderId="49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26" fillId="0" borderId="23" xfId="0" applyFont="1" applyFill="1" applyBorder="1" applyAlignment="1">
      <alignment horizontal="center" vertical="top" wrapText="1"/>
    </xf>
    <xf numFmtId="0" fontId="26" fillId="0" borderId="22" xfId="0" applyFont="1" applyFill="1" applyBorder="1" applyAlignment="1">
      <alignment horizontal="center" vertical="top" wrapText="1"/>
    </xf>
    <xf numFmtId="0" fontId="38" fillId="0" borderId="49" xfId="0" applyFont="1" applyFill="1" applyBorder="1" applyAlignment="1">
      <alignment horizontal="right" vertical="top" wrapText="1"/>
    </xf>
    <xf numFmtId="0" fontId="38" fillId="0" borderId="1" xfId="0" applyFont="1" applyFill="1" applyBorder="1" applyAlignment="1">
      <alignment horizontal="right" vertical="top" wrapText="1"/>
    </xf>
    <xf numFmtId="0" fontId="38" fillId="0" borderId="23" xfId="0" applyFont="1" applyFill="1" applyBorder="1" applyAlignment="1">
      <alignment horizontal="right" vertical="top" wrapText="1"/>
    </xf>
    <xf numFmtId="0" fontId="38" fillId="0" borderId="49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26" fillId="0" borderId="58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30" fillId="0" borderId="36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58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25" fillId="0" borderId="5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26" fillId="0" borderId="47" xfId="0" applyFont="1" applyFill="1" applyBorder="1" applyAlignment="1">
      <alignment horizontal="center" vertical="top" wrapText="1"/>
    </xf>
    <xf numFmtId="0" fontId="26" fillId="0" borderId="29" xfId="0" applyFont="1" applyFill="1" applyBorder="1" applyAlignment="1">
      <alignment horizontal="center" vertical="top" wrapText="1"/>
    </xf>
    <xf numFmtId="0" fontId="26" fillId="0" borderId="60" xfId="0" applyFont="1" applyFill="1" applyBorder="1" applyAlignment="1">
      <alignment horizontal="center" vertical="top" wrapText="1"/>
    </xf>
    <xf numFmtId="0" fontId="25" fillId="0" borderId="15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57" fillId="0" borderId="0" xfId="0" applyFont="1" applyAlignment="1">
      <alignment vertical="center" wrapText="1"/>
    </xf>
    <xf numFmtId="0" fontId="36" fillId="0" borderId="15" xfId="29" applyFont="1" applyFill="1" applyBorder="1" applyAlignment="1">
      <alignment horizontal="left" vertical="top" wrapText="1"/>
    </xf>
    <xf numFmtId="0" fontId="36" fillId="0" borderId="18" xfId="29" applyFont="1" applyFill="1" applyBorder="1" applyAlignment="1">
      <alignment horizontal="left" vertical="top" wrapText="1"/>
    </xf>
    <xf numFmtId="0" fontId="36" fillId="0" borderId="39" xfId="29" applyFont="1" applyFill="1" applyBorder="1" applyAlignment="1">
      <alignment horizontal="left" vertical="top" wrapText="1"/>
    </xf>
    <xf numFmtId="0" fontId="56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9" fillId="0" borderId="57" xfId="0" applyFont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top" wrapText="1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right" vertical="center" wrapText="1"/>
    </xf>
    <xf numFmtId="0" fontId="38" fillId="0" borderId="23" xfId="0" applyFont="1" applyFill="1" applyBorder="1" applyAlignment="1">
      <alignment horizontal="right" vertical="center" wrapText="1"/>
    </xf>
    <xf numFmtId="0" fontId="38" fillId="0" borderId="22" xfId="0" applyFont="1" applyFill="1" applyBorder="1" applyAlignment="1">
      <alignment horizontal="center" vertical="top" wrapText="1"/>
    </xf>
    <xf numFmtId="0" fontId="38" fillId="0" borderId="23" xfId="0" applyFont="1" applyFill="1" applyBorder="1" applyAlignment="1">
      <alignment horizontal="center" vertical="top" wrapText="1"/>
    </xf>
    <xf numFmtId="0" fontId="16" fillId="0" borderId="0" xfId="30" applyFont="1" applyAlignment="1">
      <alignment horizontal="center" wrapText="1"/>
    </xf>
  </cellXfs>
  <cellStyles count="36">
    <cellStyle name="S0" xfId="1"/>
    <cellStyle name="S1" xfId="2"/>
    <cellStyle name="S10" xfId="3"/>
    <cellStyle name="S11" xfId="4"/>
    <cellStyle name="S13" xfId="5"/>
    <cellStyle name="S14" xfId="6"/>
    <cellStyle name="S15" xfId="7"/>
    <cellStyle name="S16" xfId="8"/>
    <cellStyle name="S17" xfId="9"/>
    <cellStyle name="S2" xfId="10"/>
    <cellStyle name="S3" xfId="11"/>
    <cellStyle name="S4" xfId="12"/>
    <cellStyle name="S5" xfId="13"/>
    <cellStyle name="S6" xfId="14"/>
    <cellStyle name="S7" xfId="15"/>
    <cellStyle name="S8" xfId="16"/>
    <cellStyle name="S9" xfId="17"/>
    <cellStyle name="Вывод 2" xfId="18"/>
    <cellStyle name="Вывод_Селезенево вариант заказчика" xfId="19"/>
    <cellStyle name="Обычный" xfId="0" builtinId="0"/>
    <cellStyle name="Обычный 2" xfId="20"/>
    <cellStyle name="Обычный 2 2" xfId="21"/>
    <cellStyle name="Обычный 2 3" xfId="22"/>
    <cellStyle name="Обычный 3" xfId="23"/>
    <cellStyle name="Обычный 4" xfId="24"/>
    <cellStyle name="Обычный_Xl0000038" xfId="25"/>
    <cellStyle name="Обычный_Башмаковское_ЗУ" xfId="26"/>
    <cellStyle name="Обычный_Максатиха реклоузер" xfId="27"/>
    <cellStyle name="Обычный_Образец расчёта ПТП для сметчиков" xfId="28"/>
    <cellStyle name="Обычный_Ортофото 1;2000 Вологодск" xfId="29"/>
    <cellStyle name="Обычный_ПИР ВЛ-0,4-20кВ" xfId="30"/>
    <cellStyle name="Процентный" xfId="31" builtinId="5"/>
    <cellStyle name="Финансовый" xfId="32" builtinId="3"/>
    <cellStyle name="Финансовый 2" xfId="33"/>
    <cellStyle name="Финансовый 3" xfId="35"/>
    <cellStyle name="Финансовый_Башмаковское_ЗУ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topLeftCell="A19" zoomScaleNormal="100" workbookViewId="0">
      <selection activeCell="A46" sqref="A46"/>
    </sheetView>
  </sheetViews>
  <sheetFormatPr defaultRowHeight="12.75"/>
  <cols>
    <col min="1" max="1" width="9" style="1" customWidth="1"/>
    <col min="2" max="2" width="26" style="1" customWidth="1"/>
    <col min="3" max="3" width="46.140625" style="1" customWidth="1"/>
    <col min="4" max="4" width="14.4257812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4.85546875" style="1" customWidth="1"/>
    <col min="9" max="9" width="9.140625" style="1"/>
    <col min="10" max="11" width="11.5703125" style="1" bestFit="1" customWidth="1"/>
    <col min="12" max="16384" width="9.140625" style="1"/>
  </cols>
  <sheetData>
    <row r="1" spans="1:9" hidden="1">
      <c r="B1" s="2"/>
      <c r="C1" s="2"/>
      <c r="D1" s="2"/>
      <c r="H1" s="3"/>
    </row>
    <row r="2" spans="1:9" ht="9.75" customHeight="1">
      <c r="D2" s="2"/>
      <c r="G2" s="3" t="s">
        <v>4</v>
      </c>
    </row>
    <row r="3" spans="1:9">
      <c r="D3" s="2"/>
      <c r="H3" s="3"/>
    </row>
    <row r="4" spans="1:9">
      <c r="B4" s="4" t="s">
        <v>2</v>
      </c>
      <c r="C4" s="5"/>
      <c r="D4" s="5"/>
      <c r="E4" s="6" t="s">
        <v>1</v>
      </c>
      <c r="F4" s="7"/>
      <c r="G4" s="8"/>
      <c r="H4" s="3"/>
    </row>
    <row r="5" spans="1:9" ht="2.25" customHeight="1">
      <c r="B5" s="4"/>
      <c r="C5" s="5"/>
      <c r="D5" s="7"/>
      <c r="H5" s="7"/>
    </row>
    <row r="6" spans="1:9" ht="27" customHeight="1">
      <c r="B6" s="282"/>
      <c r="C6" s="7"/>
      <c r="D6" s="7"/>
      <c r="E6" s="296"/>
      <c r="F6" s="296"/>
      <c r="G6" s="296"/>
      <c r="H6" s="7"/>
    </row>
    <row r="7" spans="1:9" ht="12.75" customHeight="1">
      <c r="B7" s="296" t="s">
        <v>40</v>
      </c>
      <c r="C7" s="297"/>
      <c r="D7" s="297"/>
      <c r="E7" s="6" t="s">
        <v>5</v>
      </c>
      <c r="F7" s="6"/>
      <c r="G7" s="6"/>
      <c r="H7" s="7"/>
    </row>
    <row r="8" spans="1:9">
      <c r="B8" s="10" t="s">
        <v>41</v>
      </c>
      <c r="C8" s="5"/>
      <c r="D8" s="5"/>
      <c r="E8" s="10" t="s">
        <v>41</v>
      </c>
      <c r="F8" s="11"/>
      <c r="G8" s="11"/>
      <c r="H8" s="3"/>
    </row>
    <row r="9" spans="1:9" ht="15">
      <c r="B9" s="12"/>
      <c r="C9" s="12"/>
      <c r="D9" s="12"/>
      <c r="E9" s="12"/>
      <c r="F9" s="12"/>
      <c r="G9" s="12"/>
      <c r="H9" s="3"/>
    </row>
    <row r="10" spans="1:9" ht="0.75" customHeight="1">
      <c r="D10" s="2"/>
      <c r="H10" s="3"/>
    </row>
    <row r="11" spans="1:9" ht="12.75" hidden="1" customHeight="1">
      <c r="D11" s="2"/>
      <c r="F11" s="13"/>
    </row>
    <row r="12" spans="1:9" hidden="1">
      <c r="D12" s="14"/>
      <c r="E12" s="14"/>
      <c r="F12" s="14"/>
      <c r="G12" s="14"/>
    </row>
    <row r="13" spans="1:9">
      <c r="A13" s="298" t="s">
        <v>6</v>
      </c>
      <c r="B13" s="298"/>
      <c r="C13" s="298"/>
      <c r="D13" s="15">
        <f>H45</f>
        <v>271.61397524906909</v>
      </c>
      <c r="E13" s="16" t="s">
        <v>7</v>
      </c>
    </row>
    <row r="14" spans="1:9">
      <c r="A14" s="299" t="s">
        <v>8</v>
      </c>
      <c r="B14" s="299"/>
      <c r="C14" s="299"/>
      <c r="D14" s="299"/>
      <c r="E14" s="299"/>
      <c r="F14" s="299"/>
      <c r="G14" s="299"/>
      <c r="H14" s="299"/>
    </row>
    <row r="15" spans="1:9">
      <c r="A15" s="300" t="s">
        <v>9</v>
      </c>
      <c r="B15" s="300"/>
      <c r="C15" s="300"/>
      <c r="D15" s="300"/>
      <c r="E15" s="300"/>
      <c r="F15" s="300"/>
      <c r="G15" s="300"/>
      <c r="H15" s="300"/>
    </row>
    <row r="16" spans="1:9" ht="48.75" customHeight="1">
      <c r="A16" s="301" t="s">
        <v>189</v>
      </c>
      <c r="B16" s="301"/>
      <c r="C16" s="301"/>
      <c r="D16" s="301"/>
      <c r="E16" s="301"/>
      <c r="F16" s="301"/>
      <c r="G16" s="301"/>
      <c r="H16" s="301"/>
      <c r="I16" s="72"/>
    </row>
    <row r="17" spans="1:9" ht="14.25" customHeight="1" thickBot="1">
      <c r="A17" s="289" t="s">
        <v>188</v>
      </c>
      <c r="B17" s="289"/>
      <c r="C17" s="289"/>
      <c r="D17" s="289"/>
      <c r="E17" s="289"/>
      <c r="F17" s="289"/>
      <c r="G17" s="289"/>
      <c r="H17" s="289"/>
    </row>
    <row r="18" spans="1:9" s="17" customFormat="1" ht="14.25" customHeight="1">
      <c r="A18" s="290" t="s">
        <v>10</v>
      </c>
      <c r="B18" s="292" t="s">
        <v>11</v>
      </c>
      <c r="C18" s="292" t="s">
        <v>12</v>
      </c>
      <c r="D18" s="292" t="s">
        <v>13</v>
      </c>
      <c r="E18" s="292"/>
      <c r="F18" s="292"/>
      <c r="G18" s="292"/>
      <c r="H18" s="294" t="s">
        <v>14</v>
      </c>
    </row>
    <row r="19" spans="1:9" s="17" customFormat="1" ht="39" customHeight="1">
      <c r="A19" s="291"/>
      <c r="B19" s="293"/>
      <c r="C19" s="293"/>
      <c r="D19" s="284" t="s">
        <v>15</v>
      </c>
      <c r="E19" s="284" t="s">
        <v>16</v>
      </c>
      <c r="F19" s="284" t="s">
        <v>17</v>
      </c>
      <c r="G19" s="284" t="s">
        <v>18</v>
      </c>
      <c r="H19" s="295"/>
    </row>
    <row r="20" spans="1:9">
      <c r="A20" s="19">
        <v>1</v>
      </c>
      <c r="B20" s="20">
        <v>2</v>
      </c>
      <c r="C20" s="20">
        <v>3</v>
      </c>
      <c r="D20" s="20">
        <v>4</v>
      </c>
      <c r="E20" s="20">
        <v>5</v>
      </c>
      <c r="F20" s="20">
        <v>6</v>
      </c>
      <c r="G20" s="20">
        <v>7</v>
      </c>
      <c r="H20" s="21">
        <v>8</v>
      </c>
    </row>
    <row r="21" spans="1:9">
      <c r="A21" s="61">
        <v>1</v>
      </c>
      <c r="B21" s="62" t="s">
        <v>42</v>
      </c>
      <c r="C21" s="62" t="s">
        <v>43</v>
      </c>
      <c r="D21" s="63"/>
      <c r="E21" s="64"/>
      <c r="F21" s="64"/>
      <c r="G21" s="64"/>
      <c r="H21" s="65"/>
    </row>
    <row r="22" spans="1:9" ht="25.5">
      <c r="A22" s="61">
        <v>2</v>
      </c>
      <c r="B22" s="22"/>
      <c r="C22" s="22" t="s">
        <v>182</v>
      </c>
      <c r="D22" s="23"/>
      <c r="E22" s="24"/>
      <c r="F22" s="24"/>
      <c r="G22" s="24">
        <v>0</v>
      </c>
      <c r="H22" s="79">
        <f>D22+G22</f>
        <v>0</v>
      </c>
    </row>
    <row r="23" spans="1:9">
      <c r="A23" s="61">
        <v>3</v>
      </c>
      <c r="B23" s="22"/>
      <c r="C23" s="22" t="s">
        <v>50</v>
      </c>
      <c r="D23" s="23"/>
      <c r="E23" s="24"/>
      <c r="F23" s="24"/>
      <c r="G23" s="23">
        <f>'Земля 0,4'!H60/1000</f>
        <v>17.89881943</v>
      </c>
      <c r="H23" s="25">
        <f>G23</f>
        <v>17.89881943</v>
      </c>
    </row>
    <row r="24" spans="1:9">
      <c r="A24" s="61">
        <v>4</v>
      </c>
      <c r="B24" s="22"/>
      <c r="C24" s="22" t="s">
        <v>44</v>
      </c>
      <c r="D24" s="23">
        <f>D22+D23</f>
        <v>0</v>
      </c>
      <c r="E24" s="23">
        <f>E22</f>
        <v>0</v>
      </c>
      <c r="F24" s="23">
        <f>F22</f>
        <v>0</v>
      </c>
      <c r="G24" s="23">
        <f>G23</f>
        <v>17.89881943</v>
      </c>
      <c r="H24" s="32">
        <f>+H22+H23</f>
        <v>17.89881943</v>
      </c>
    </row>
    <row r="25" spans="1:9">
      <c r="A25" s="61">
        <v>5</v>
      </c>
      <c r="B25" s="62" t="s">
        <v>19</v>
      </c>
      <c r="C25" s="62" t="s">
        <v>20</v>
      </c>
      <c r="D25" s="63"/>
      <c r="E25" s="64"/>
      <c r="F25" s="64"/>
      <c r="G25" s="64"/>
      <c r="H25" s="65"/>
      <c r="I25" s="26"/>
    </row>
    <row r="26" spans="1:9" ht="30" customHeight="1">
      <c r="A26" s="61">
        <v>6</v>
      </c>
      <c r="B26" s="22"/>
      <c r="C26" s="27" t="s">
        <v>181</v>
      </c>
      <c r="D26" s="28"/>
      <c r="E26" s="28"/>
      <c r="F26" s="29"/>
      <c r="G26" s="29"/>
      <c r="H26" s="34"/>
    </row>
    <row r="27" spans="1:9" ht="16.5" customHeight="1">
      <c r="A27" s="61">
        <v>7</v>
      </c>
      <c r="B27" s="22"/>
      <c r="C27" s="27" t="s">
        <v>180</v>
      </c>
      <c r="D27" s="28">
        <v>55</v>
      </c>
      <c r="E27" s="28"/>
      <c r="F27" s="29">
        <v>115</v>
      </c>
      <c r="G27" s="29">
        <v>17</v>
      </c>
      <c r="H27" s="34">
        <f>SUM(D27:G27)</f>
        <v>187</v>
      </c>
    </row>
    <row r="28" spans="1:9">
      <c r="A28" s="61">
        <v>8</v>
      </c>
      <c r="B28" s="22"/>
      <c r="C28" s="22" t="s">
        <v>21</v>
      </c>
      <c r="D28" s="23">
        <f>SUM(D26:D27)</f>
        <v>55</v>
      </c>
      <c r="E28" s="23">
        <f>SUM(E26:E27)</f>
        <v>0</v>
      </c>
      <c r="F28" s="23">
        <f>SUM(F26:F27)</f>
        <v>115</v>
      </c>
      <c r="G28" s="23">
        <f>SUM(G26:G27)</f>
        <v>17</v>
      </c>
      <c r="H28" s="32">
        <f>SUM(H26:H27)</f>
        <v>187</v>
      </c>
    </row>
    <row r="29" spans="1:9">
      <c r="A29" s="61">
        <v>9</v>
      </c>
      <c r="B29" s="30"/>
      <c r="C29" s="22" t="s">
        <v>22</v>
      </c>
      <c r="D29" s="31">
        <f>D28+D24</f>
        <v>55</v>
      </c>
      <c r="E29" s="31">
        <f>E28+E24</f>
        <v>0</v>
      </c>
      <c r="F29" s="31">
        <f>F28+F24</f>
        <v>115</v>
      </c>
      <c r="G29" s="31">
        <f>G28+G24</f>
        <v>34.898819430000003</v>
      </c>
      <c r="H29" s="33">
        <f>H28+H24</f>
        <v>204.89881943</v>
      </c>
    </row>
    <row r="30" spans="1:9">
      <c r="A30" s="61">
        <v>10</v>
      </c>
      <c r="B30" s="62" t="s">
        <v>23</v>
      </c>
      <c r="C30" s="62" t="s">
        <v>24</v>
      </c>
      <c r="D30" s="66"/>
      <c r="E30" s="66"/>
      <c r="F30" s="66"/>
      <c r="G30" s="66"/>
      <c r="H30" s="67"/>
      <c r="I30" s="26"/>
    </row>
    <row r="31" spans="1:9" ht="25.5">
      <c r="A31" s="61">
        <v>11</v>
      </c>
      <c r="B31" s="22" t="s">
        <v>38</v>
      </c>
      <c r="C31" s="22" t="s">
        <v>49</v>
      </c>
      <c r="D31" s="31">
        <f>D29*0.02</f>
        <v>1.1000000000000001</v>
      </c>
      <c r="E31" s="31">
        <f>E29*0.02</f>
        <v>0</v>
      </c>
      <c r="F31" s="31"/>
      <c r="G31" s="31"/>
      <c r="H31" s="33">
        <f>SUM(D31:F31)</f>
        <v>1.1000000000000001</v>
      </c>
      <c r="I31" s="26"/>
    </row>
    <row r="32" spans="1:9">
      <c r="A32" s="61">
        <v>12</v>
      </c>
      <c r="B32" s="26"/>
      <c r="C32" s="22" t="s">
        <v>25</v>
      </c>
      <c r="D32" s="74">
        <f>D31+D29</f>
        <v>56.1</v>
      </c>
      <c r="E32" s="70">
        <f>E31+E29</f>
        <v>0</v>
      </c>
      <c r="F32" s="70">
        <f>F31+F29</f>
        <v>115</v>
      </c>
      <c r="G32" s="74">
        <f>G31+G29</f>
        <v>34.898819430000003</v>
      </c>
      <c r="H32" s="77">
        <f>H31+H29</f>
        <v>205.99881943</v>
      </c>
      <c r="I32" s="26"/>
    </row>
    <row r="33" spans="1:9">
      <c r="A33" s="61">
        <v>13</v>
      </c>
      <c r="B33" s="62" t="s">
        <v>26</v>
      </c>
      <c r="C33" s="62" t="s">
        <v>27</v>
      </c>
      <c r="D33" s="63"/>
      <c r="E33" s="63"/>
      <c r="F33" s="63"/>
      <c r="G33" s="63"/>
      <c r="H33" s="67"/>
      <c r="I33" s="26"/>
    </row>
    <row r="34" spans="1:9" ht="38.25">
      <c r="A34" s="61">
        <v>14</v>
      </c>
      <c r="B34" s="55" t="s">
        <v>39</v>
      </c>
      <c r="C34" s="22" t="s">
        <v>48</v>
      </c>
      <c r="D34" s="23">
        <f>D32*0.019</f>
        <v>1.0659000000000001</v>
      </c>
      <c r="E34" s="23">
        <f>E32*0.019</f>
        <v>0</v>
      </c>
      <c r="F34" s="23" t="s">
        <v>0</v>
      </c>
      <c r="G34" s="23" t="s">
        <v>0</v>
      </c>
      <c r="H34" s="33">
        <f>SUM(D34:F34)</f>
        <v>1.0659000000000001</v>
      </c>
      <c r="I34" s="26"/>
    </row>
    <row r="35" spans="1:9">
      <c r="A35" s="61">
        <v>15</v>
      </c>
      <c r="B35" s="22" t="s">
        <v>31</v>
      </c>
      <c r="C35" s="22" t="s">
        <v>52</v>
      </c>
      <c r="D35" s="23"/>
      <c r="E35" s="23"/>
      <c r="F35" s="23"/>
      <c r="G35" s="23">
        <f>(H32)*0.8%</f>
        <v>1.6479905554400001</v>
      </c>
      <c r="H35" s="33">
        <f>G35</f>
        <v>1.6479905554400001</v>
      </c>
      <c r="I35" s="26"/>
    </row>
    <row r="36" spans="1:9">
      <c r="A36" s="61">
        <v>16</v>
      </c>
      <c r="B36" s="22"/>
      <c r="C36" s="22" t="s">
        <v>28</v>
      </c>
      <c r="D36" s="75">
        <f>D34+D32</f>
        <v>57.165900000000001</v>
      </c>
      <c r="E36" s="75">
        <f>E34+E32</f>
        <v>0</v>
      </c>
      <c r="F36" s="71">
        <f>F32</f>
        <v>115</v>
      </c>
      <c r="G36" s="75">
        <f>G32+G35</f>
        <v>36.546809985440007</v>
      </c>
      <c r="H36" s="76">
        <f>H34+H32+H35</f>
        <v>208.71270998544</v>
      </c>
    </row>
    <row r="37" spans="1:9">
      <c r="A37" s="61">
        <v>17</v>
      </c>
      <c r="B37" s="62" t="s">
        <v>29</v>
      </c>
      <c r="C37" s="62" t="s">
        <v>30</v>
      </c>
      <c r="D37" s="63"/>
      <c r="E37" s="63"/>
      <c r="F37" s="63"/>
      <c r="G37" s="63"/>
      <c r="H37" s="68"/>
      <c r="I37" s="26"/>
    </row>
    <row r="38" spans="1:9" ht="25.5">
      <c r="A38" s="61">
        <v>18</v>
      </c>
      <c r="B38" s="22" t="s">
        <v>45</v>
      </c>
      <c r="C38" s="22" t="s">
        <v>190</v>
      </c>
      <c r="D38" s="23"/>
      <c r="E38" s="23"/>
      <c r="F38" s="23"/>
      <c r="G38" s="28">
        <f>(H26*1.02*1.019)*6%</f>
        <v>0</v>
      </c>
      <c r="H38" s="34">
        <f>G38</f>
        <v>0</v>
      </c>
    </row>
    <row r="39" spans="1:9">
      <c r="A39" s="61">
        <v>19</v>
      </c>
      <c r="B39" s="22"/>
      <c r="C39" s="22" t="s">
        <v>53</v>
      </c>
      <c r="D39" s="23"/>
      <c r="E39" s="23"/>
      <c r="F39" s="23"/>
      <c r="G39" s="28">
        <f>((H27)*1.02*1.019)*6%</f>
        <v>11.661843599999999</v>
      </c>
      <c r="H39" s="34">
        <f>G39</f>
        <v>11.661843599999999</v>
      </c>
    </row>
    <row r="40" spans="1:9" ht="25.5">
      <c r="A40" s="61">
        <v>20</v>
      </c>
      <c r="B40" s="22" t="s">
        <v>45</v>
      </c>
      <c r="C40" s="22" t="s">
        <v>47</v>
      </c>
      <c r="D40" s="23"/>
      <c r="E40" s="23"/>
      <c r="F40" s="23"/>
      <c r="G40" s="28">
        <f>топог!H30/1000</f>
        <v>3.1024706444999999</v>
      </c>
      <c r="H40" s="34">
        <f>G40</f>
        <v>3.1024706444999999</v>
      </c>
    </row>
    <row r="41" spans="1:9" ht="16.5" customHeight="1">
      <c r="A41" s="61">
        <v>21</v>
      </c>
      <c r="B41" s="22"/>
      <c r="C41" s="22" t="s">
        <v>32</v>
      </c>
      <c r="D41" s="23"/>
      <c r="E41" s="23"/>
      <c r="F41" s="23"/>
      <c r="G41" s="23">
        <f>SUM(G38:G40)</f>
        <v>14.7643142445</v>
      </c>
      <c r="H41" s="32">
        <f>SUM(H38:H40)</f>
        <v>14.7643142445</v>
      </c>
    </row>
    <row r="42" spans="1:9" ht="25.5">
      <c r="A42" s="61">
        <v>22</v>
      </c>
      <c r="B42" s="22" t="s">
        <v>31</v>
      </c>
      <c r="C42" s="22" t="s">
        <v>51</v>
      </c>
      <c r="D42" s="23">
        <f>D36*0.03</f>
        <v>1.714977</v>
      </c>
      <c r="E42" s="23">
        <f>E36*0.03</f>
        <v>0</v>
      </c>
      <c r="F42" s="23">
        <f>F36*0.03</f>
        <v>3.4499999999999997</v>
      </c>
      <c r="G42" s="23">
        <f>(G36+G41)*0.03</f>
        <v>1.5393337268982001</v>
      </c>
      <c r="H42" s="32">
        <f>(H36+H41)*0.03</f>
        <v>6.7043107268981998</v>
      </c>
    </row>
    <row r="43" spans="1:9" ht="16.5" customHeight="1">
      <c r="A43" s="61">
        <v>23</v>
      </c>
      <c r="B43" s="35"/>
      <c r="C43" s="36" t="s">
        <v>33</v>
      </c>
      <c r="D43" s="37">
        <f>D36+D42</f>
        <v>58.880876999999998</v>
      </c>
      <c r="E43" s="37">
        <f>E36+E42</f>
        <v>0</v>
      </c>
      <c r="F43" s="37">
        <f>F36+F42</f>
        <v>118.45</v>
      </c>
      <c r="G43" s="37">
        <f>G36+G42+G41</f>
        <v>52.850457956838206</v>
      </c>
      <c r="H43" s="280">
        <f>H36+H42+H41</f>
        <v>230.18133495683821</v>
      </c>
    </row>
    <row r="44" spans="1:9" ht="33" customHeight="1">
      <c r="A44" s="61">
        <v>24</v>
      </c>
      <c r="B44" s="56" t="s">
        <v>34</v>
      </c>
      <c r="C44" s="57" t="s">
        <v>35</v>
      </c>
      <c r="D44" s="23">
        <f>D43*0.18</f>
        <v>10.59855786</v>
      </c>
      <c r="E44" s="23">
        <f>E43*0.18</f>
        <v>0</v>
      </c>
      <c r="F44" s="23">
        <f>F43*0.18</f>
        <v>21.320999999999998</v>
      </c>
      <c r="G44" s="23">
        <f>G43*0.18</f>
        <v>9.5130824322308758</v>
      </c>
      <c r="H44" s="32">
        <f>H43*0.18</f>
        <v>41.432640292230879</v>
      </c>
    </row>
    <row r="45" spans="1:9" ht="37.5" customHeight="1" thickBot="1">
      <c r="A45" s="69">
        <v>25</v>
      </c>
      <c r="B45" s="58"/>
      <c r="C45" s="59" t="s">
        <v>36</v>
      </c>
      <c r="D45" s="60">
        <f>D43+D44</f>
        <v>69.479434859999998</v>
      </c>
      <c r="E45" s="60">
        <f>E43+E44</f>
        <v>0</v>
      </c>
      <c r="F45" s="60">
        <f>F43+F44</f>
        <v>139.77100000000002</v>
      </c>
      <c r="G45" s="60">
        <f>G43+G44</f>
        <v>62.36354038906908</v>
      </c>
      <c r="H45" s="73">
        <f>H43+H44</f>
        <v>271.61397524906909</v>
      </c>
    </row>
    <row r="46" spans="1:9" ht="13.5" customHeight="1">
      <c r="A46" s="38"/>
      <c r="B46" s="39"/>
      <c r="C46" s="40"/>
      <c r="D46" s="41"/>
      <c r="E46" s="41"/>
      <c r="F46" s="41"/>
      <c r="G46" s="41"/>
      <c r="H46" s="41"/>
    </row>
    <row r="47" spans="1:9" ht="16.5" hidden="1" customHeight="1">
      <c r="A47" s="38"/>
      <c r="B47" s="39"/>
      <c r="C47" s="40"/>
      <c r="D47" s="41"/>
      <c r="E47" s="41"/>
      <c r="F47" s="41"/>
      <c r="G47" s="41"/>
      <c r="H47" s="41"/>
    </row>
    <row r="48" spans="1:9" hidden="1">
      <c r="B48" s="42"/>
      <c r="C48" s="42"/>
      <c r="D48" s="43"/>
      <c r="E48" s="43"/>
      <c r="F48" s="43"/>
      <c r="G48" s="43"/>
      <c r="H48" s="43"/>
    </row>
    <row r="49" spans="1:8" hidden="1">
      <c r="A49" s="44"/>
      <c r="B49" s="44"/>
      <c r="C49" s="45"/>
      <c r="D49" s="45"/>
      <c r="E49" s="45"/>
      <c r="F49" s="45"/>
      <c r="G49" s="45"/>
      <c r="H49" s="45"/>
    </row>
    <row r="50" spans="1:8" ht="0.75" customHeight="1">
      <c r="A50" s="44"/>
      <c r="B50" s="44"/>
      <c r="C50" s="45"/>
      <c r="D50" s="45"/>
      <c r="E50" s="45"/>
      <c r="F50" s="45"/>
      <c r="G50" s="45"/>
      <c r="H50" s="45"/>
    </row>
    <row r="51" spans="1:8">
      <c r="A51" s="46"/>
      <c r="B51" s="283" t="s">
        <v>37</v>
      </c>
      <c r="C51" s="48"/>
      <c r="D51" s="48"/>
      <c r="E51" s="49"/>
      <c r="F51" s="49"/>
      <c r="G51" s="49"/>
      <c r="H51" s="49"/>
    </row>
    <row r="52" spans="1:8">
      <c r="A52" s="50"/>
      <c r="B52" s="50"/>
      <c r="C52" s="51"/>
      <c r="D52" s="50"/>
      <c r="E52" s="49"/>
      <c r="F52" s="49"/>
      <c r="G52" s="49"/>
      <c r="H52" s="49"/>
    </row>
    <row r="53" spans="1:8">
      <c r="A53" s="288" t="s">
        <v>3</v>
      </c>
      <c r="B53" s="288"/>
      <c r="C53" s="52"/>
      <c r="D53" s="53"/>
      <c r="E53" s="49"/>
      <c r="F53" s="49"/>
      <c r="G53" s="49"/>
      <c r="H53" s="49"/>
    </row>
    <row r="54" spans="1:8">
      <c r="A54" s="54"/>
      <c r="B54" s="54"/>
      <c r="C54" s="54"/>
      <c r="D54" s="53"/>
      <c r="E54" s="49"/>
      <c r="F54" s="49"/>
      <c r="G54" s="49"/>
      <c r="H54" s="49"/>
    </row>
    <row r="55" spans="1:8">
      <c r="A55" s="54"/>
      <c r="B55" s="54"/>
      <c r="C55" s="54"/>
      <c r="D55" s="53"/>
      <c r="E55" s="49"/>
      <c r="F55" s="49"/>
      <c r="G55" s="49"/>
      <c r="H55" s="49"/>
    </row>
    <row r="56" spans="1:8">
      <c r="A56" s="54"/>
      <c r="B56" s="54"/>
      <c r="C56" s="54"/>
      <c r="D56" s="53"/>
      <c r="E56" s="49"/>
      <c r="F56" s="49"/>
      <c r="G56" s="49"/>
      <c r="H56" s="49"/>
    </row>
  </sheetData>
  <mergeCells count="13">
    <mergeCell ref="A53:B53"/>
    <mergeCell ref="A17:H17"/>
    <mergeCell ref="A18:A19"/>
    <mergeCell ref="B18:B19"/>
    <mergeCell ref="C18:C19"/>
    <mergeCell ref="D18:G18"/>
    <mergeCell ref="H18:H19"/>
    <mergeCell ref="E6:G6"/>
    <mergeCell ref="B7:D7"/>
    <mergeCell ref="A13:C13"/>
    <mergeCell ref="A14:H14"/>
    <mergeCell ref="A15:H15"/>
    <mergeCell ref="A16:H16"/>
  </mergeCells>
  <pageMargins left="0.39370078740157483" right="0.15748031496062992" top="0.31496062992125984" bottom="0.15748031496062992" header="0.31496062992125984" footer="0.15748031496062992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6"/>
  <sheetViews>
    <sheetView topLeftCell="A19" zoomScaleNormal="100" workbookViewId="0">
      <selection activeCell="C22" sqref="C22"/>
    </sheetView>
  </sheetViews>
  <sheetFormatPr defaultRowHeight="12.75"/>
  <cols>
    <col min="1" max="1" width="9" style="1" customWidth="1"/>
    <col min="2" max="2" width="26" style="1" customWidth="1"/>
    <col min="3" max="3" width="46.140625" style="1" customWidth="1"/>
    <col min="4" max="4" width="14.4257812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4.85546875" style="1" customWidth="1"/>
    <col min="9" max="9" width="9.140625" style="1"/>
    <col min="10" max="11" width="11.5703125" style="1" bestFit="1" customWidth="1"/>
    <col min="12" max="16384" width="9.140625" style="1"/>
  </cols>
  <sheetData>
    <row r="1" spans="1:9" hidden="1">
      <c r="B1" s="2"/>
      <c r="C1" s="2"/>
      <c r="D1" s="2"/>
      <c r="H1" s="3"/>
    </row>
    <row r="2" spans="1:9" ht="9.75" customHeight="1">
      <c r="D2" s="2"/>
      <c r="G2" s="3" t="s">
        <v>4</v>
      </c>
    </row>
    <row r="3" spans="1:9">
      <c r="D3" s="2"/>
      <c r="H3" s="3"/>
    </row>
    <row r="4" spans="1:9">
      <c r="B4" s="4" t="s">
        <v>2</v>
      </c>
      <c r="C4" s="5"/>
      <c r="D4" s="5"/>
      <c r="E4" s="6" t="s">
        <v>1</v>
      </c>
      <c r="F4" s="7"/>
      <c r="G4" s="8"/>
      <c r="H4" s="3"/>
    </row>
    <row r="5" spans="1:9" ht="2.25" customHeight="1">
      <c r="B5" s="4"/>
      <c r="C5" s="5"/>
      <c r="D5" s="7"/>
      <c r="H5" s="7"/>
    </row>
    <row r="6" spans="1:9" ht="27" customHeight="1">
      <c r="B6" s="9"/>
      <c r="C6" s="7"/>
      <c r="D6" s="7"/>
      <c r="E6" s="296"/>
      <c r="F6" s="296"/>
      <c r="G6" s="296"/>
      <c r="H6" s="7"/>
    </row>
    <row r="7" spans="1:9" ht="12.75" customHeight="1">
      <c r="B7" s="296" t="s">
        <v>40</v>
      </c>
      <c r="C7" s="297"/>
      <c r="D7" s="297"/>
      <c r="E7" s="6" t="s">
        <v>5</v>
      </c>
      <c r="F7" s="6"/>
      <c r="G7" s="6"/>
      <c r="H7" s="7"/>
    </row>
    <row r="8" spans="1:9">
      <c r="B8" s="10" t="s">
        <v>41</v>
      </c>
      <c r="C8" s="5"/>
      <c r="D8" s="5"/>
      <c r="E8" s="10" t="s">
        <v>41</v>
      </c>
      <c r="F8" s="11"/>
      <c r="G8" s="11"/>
      <c r="H8" s="3"/>
    </row>
    <row r="9" spans="1:9" ht="15">
      <c r="B9" s="12"/>
      <c r="C9" s="12"/>
      <c r="D9" s="12"/>
      <c r="E9" s="12"/>
      <c r="F9" s="12"/>
      <c r="G9" s="12"/>
      <c r="H9" s="3"/>
    </row>
    <row r="10" spans="1:9" ht="0.75" customHeight="1">
      <c r="D10" s="2"/>
      <c r="H10" s="3"/>
    </row>
    <row r="11" spans="1:9" ht="12.75" hidden="1" customHeight="1">
      <c r="D11" s="2"/>
      <c r="F11" s="13"/>
    </row>
    <row r="12" spans="1:9" hidden="1">
      <c r="D12" s="14"/>
      <c r="E12" s="14"/>
      <c r="F12" s="14"/>
      <c r="G12" s="14"/>
    </row>
    <row r="13" spans="1:9">
      <c r="A13" s="298" t="s">
        <v>6</v>
      </c>
      <c r="B13" s="298"/>
      <c r="C13" s="298"/>
      <c r="D13" s="15">
        <f>H45</f>
        <v>70.4524439966616</v>
      </c>
      <c r="E13" s="16" t="s">
        <v>7</v>
      </c>
    </row>
    <row r="14" spans="1:9">
      <c r="A14" s="299" t="s">
        <v>8</v>
      </c>
      <c r="B14" s="299"/>
      <c r="C14" s="299"/>
      <c r="D14" s="299"/>
      <c r="E14" s="299"/>
      <c r="F14" s="299"/>
      <c r="G14" s="299"/>
      <c r="H14" s="299"/>
    </row>
    <row r="15" spans="1:9">
      <c r="A15" s="300" t="s">
        <v>9</v>
      </c>
      <c r="B15" s="300"/>
      <c r="C15" s="300"/>
      <c r="D15" s="300"/>
      <c r="E15" s="300"/>
      <c r="F15" s="300"/>
      <c r="G15" s="300"/>
      <c r="H15" s="300"/>
    </row>
    <row r="16" spans="1:9" ht="48.75" customHeight="1">
      <c r="A16" s="301" t="s">
        <v>189</v>
      </c>
      <c r="B16" s="301"/>
      <c r="C16" s="301"/>
      <c r="D16" s="301"/>
      <c r="E16" s="301"/>
      <c r="F16" s="301"/>
      <c r="G16" s="301"/>
      <c r="H16" s="301"/>
      <c r="I16" s="72"/>
    </row>
    <row r="17" spans="1:9" ht="14.25" customHeight="1" thickBot="1">
      <c r="A17" s="289" t="s">
        <v>188</v>
      </c>
      <c r="B17" s="289"/>
      <c r="C17" s="289"/>
      <c r="D17" s="289"/>
      <c r="E17" s="289"/>
      <c r="F17" s="289"/>
      <c r="G17" s="289"/>
      <c r="H17" s="289"/>
    </row>
    <row r="18" spans="1:9" s="17" customFormat="1" ht="14.25" customHeight="1">
      <c r="A18" s="290" t="s">
        <v>10</v>
      </c>
      <c r="B18" s="292" t="s">
        <v>11</v>
      </c>
      <c r="C18" s="292" t="s">
        <v>12</v>
      </c>
      <c r="D18" s="292" t="s">
        <v>13</v>
      </c>
      <c r="E18" s="292"/>
      <c r="F18" s="292"/>
      <c r="G18" s="292"/>
      <c r="H18" s="294" t="s">
        <v>14</v>
      </c>
    </row>
    <row r="19" spans="1:9" s="17" customFormat="1" ht="39" customHeight="1">
      <c r="A19" s="291"/>
      <c r="B19" s="293"/>
      <c r="C19" s="293"/>
      <c r="D19" s="18" t="s">
        <v>15</v>
      </c>
      <c r="E19" s="18" t="s">
        <v>16</v>
      </c>
      <c r="F19" s="18" t="s">
        <v>17</v>
      </c>
      <c r="G19" s="18" t="s">
        <v>18</v>
      </c>
      <c r="H19" s="295"/>
    </row>
    <row r="20" spans="1:9">
      <c r="A20" s="19">
        <v>1</v>
      </c>
      <c r="B20" s="20">
        <v>2</v>
      </c>
      <c r="C20" s="20">
        <v>3</v>
      </c>
      <c r="D20" s="20">
        <v>4</v>
      </c>
      <c r="E20" s="20">
        <v>5</v>
      </c>
      <c r="F20" s="20">
        <v>6</v>
      </c>
      <c r="G20" s="20">
        <v>7</v>
      </c>
      <c r="H20" s="21">
        <v>8</v>
      </c>
    </row>
    <row r="21" spans="1:9">
      <c r="A21" s="61">
        <v>1</v>
      </c>
      <c r="B21" s="62" t="s">
        <v>42</v>
      </c>
      <c r="C21" s="62" t="s">
        <v>43</v>
      </c>
      <c r="D21" s="63"/>
      <c r="E21" s="64"/>
      <c r="F21" s="64"/>
      <c r="G21" s="64"/>
      <c r="H21" s="65"/>
    </row>
    <row r="22" spans="1:9" ht="25.5">
      <c r="A22" s="61">
        <v>2</v>
      </c>
      <c r="B22" s="22"/>
      <c r="C22" s="22" t="s">
        <v>182</v>
      </c>
      <c r="D22" s="23">
        <f>((60)*50/10000)*0.25*26</f>
        <v>1.95</v>
      </c>
      <c r="E22" s="24"/>
      <c r="F22" s="24"/>
      <c r="G22" s="24">
        <v>0</v>
      </c>
      <c r="H22" s="79">
        <f>D22+G22</f>
        <v>1.95</v>
      </c>
    </row>
    <row r="23" spans="1:9">
      <c r="A23" s="61">
        <v>3</v>
      </c>
      <c r="B23" s="22"/>
      <c r="C23" s="22" t="s">
        <v>50</v>
      </c>
      <c r="D23" s="23"/>
      <c r="E23" s="24"/>
      <c r="F23" s="24"/>
      <c r="G23" s="23"/>
      <c r="H23" s="25">
        <f>G23</f>
        <v>0</v>
      </c>
    </row>
    <row r="24" spans="1:9">
      <c r="A24" s="61">
        <v>4</v>
      </c>
      <c r="B24" s="22"/>
      <c r="C24" s="22" t="s">
        <v>44</v>
      </c>
      <c r="D24" s="23">
        <f>D22+D23</f>
        <v>1.95</v>
      </c>
      <c r="E24" s="23">
        <f>E22</f>
        <v>0</v>
      </c>
      <c r="F24" s="23">
        <f>F22</f>
        <v>0</v>
      </c>
      <c r="G24" s="23">
        <f>G23</f>
        <v>0</v>
      </c>
      <c r="H24" s="32">
        <f>+H22+H23</f>
        <v>1.95</v>
      </c>
    </row>
    <row r="25" spans="1:9">
      <c r="A25" s="61">
        <v>5</v>
      </c>
      <c r="B25" s="62" t="s">
        <v>19</v>
      </c>
      <c r="C25" s="62" t="s">
        <v>20</v>
      </c>
      <c r="D25" s="63"/>
      <c r="E25" s="64"/>
      <c r="F25" s="64"/>
      <c r="G25" s="64"/>
      <c r="H25" s="65"/>
      <c r="I25" s="26"/>
    </row>
    <row r="26" spans="1:9" ht="30" customHeight="1">
      <c r="A26" s="61">
        <v>6</v>
      </c>
      <c r="B26" s="22"/>
      <c r="C26" s="27" t="s">
        <v>181</v>
      </c>
      <c r="D26" s="28">
        <f>0.06*820</f>
        <v>49.199999999999996</v>
      </c>
      <c r="E26" s="28"/>
      <c r="F26" s="29">
        <v>0</v>
      </c>
      <c r="G26" s="29">
        <f>D26*2.5%</f>
        <v>1.23</v>
      </c>
      <c r="H26" s="34">
        <f>SUM(D26:G26)</f>
        <v>50.429999999999993</v>
      </c>
    </row>
    <row r="27" spans="1:9" ht="16.5" customHeight="1">
      <c r="A27" s="61">
        <v>7</v>
      </c>
      <c r="B27" s="22"/>
      <c r="C27" s="27" t="s">
        <v>180</v>
      </c>
      <c r="D27" s="28"/>
      <c r="E27" s="28"/>
      <c r="F27" s="29"/>
      <c r="G27" s="29"/>
      <c r="H27" s="34"/>
    </row>
    <row r="28" spans="1:9">
      <c r="A28" s="61">
        <v>9</v>
      </c>
      <c r="B28" s="22"/>
      <c r="C28" s="22" t="s">
        <v>21</v>
      </c>
      <c r="D28" s="23">
        <f>SUM(D26:D27)</f>
        <v>49.199999999999996</v>
      </c>
      <c r="E28" s="23">
        <f>SUM(E26:E27)</f>
        <v>0</v>
      </c>
      <c r="F28" s="23">
        <f>SUM(F26:F27)</f>
        <v>0</v>
      </c>
      <c r="G28" s="23">
        <f>SUM(G26:G27)</f>
        <v>1.23</v>
      </c>
      <c r="H28" s="32">
        <f>SUM(H26:H27)</f>
        <v>50.429999999999993</v>
      </c>
    </row>
    <row r="29" spans="1:9">
      <c r="A29" s="61">
        <v>10</v>
      </c>
      <c r="B29" s="30"/>
      <c r="C29" s="22" t="s">
        <v>22</v>
      </c>
      <c r="D29" s="31">
        <f>D28+D24</f>
        <v>51.15</v>
      </c>
      <c r="E29" s="31">
        <f>E28+E24</f>
        <v>0</v>
      </c>
      <c r="F29" s="31">
        <f>F28+F24</f>
        <v>0</v>
      </c>
      <c r="G29" s="31">
        <f>G28+G24</f>
        <v>1.23</v>
      </c>
      <c r="H29" s="33">
        <f>H28+H24</f>
        <v>52.379999999999995</v>
      </c>
    </row>
    <row r="30" spans="1:9">
      <c r="A30" s="61">
        <v>11</v>
      </c>
      <c r="B30" s="62" t="s">
        <v>23</v>
      </c>
      <c r="C30" s="62" t="s">
        <v>24</v>
      </c>
      <c r="D30" s="66"/>
      <c r="E30" s="66"/>
      <c r="F30" s="66"/>
      <c r="G30" s="66"/>
      <c r="H30" s="67"/>
      <c r="I30" s="26"/>
    </row>
    <row r="31" spans="1:9" ht="25.5">
      <c r="A31" s="61">
        <v>12</v>
      </c>
      <c r="B31" s="22" t="s">
        <v>38</v>
      </c>
      <c r="C31" s="22" t="s">
        <v>49</v>
      </c>
      <c r="D31" s="31">
        <f>D29*0.02</f>
        <v>1.0229999999999999</v>
      </c>
      <c r="E31" s="31">
        <f>E29*0.02</f>
        <v>0</v>
      </c>
      <c r="F31" s="31"/>
      <c r="G31" s="31"/>
      <c r="H31" s="33">
        <f>SUM(D31:F31)</f>
        <v>1.0229999999999999</v>
      </c>
      <c r="I31" s="26"/>
    </row>
    <row r="32" spans="1:9">
      <c r="A32" s="61">
        <v>13</v>
      </c>
      <c r="B32" s="26"/>
      <c r="C32" s="22" t="s">
        <v>25</v>
      </c>
      <c r="D32" s="74">
        <f>D31+D29</f>
        <v>52.173000000000002</v>
      </c>
      <c r="E32" s="70">
        <f>E31+E29</f>
        <v>0</v>
      </c>
      <c r="F32" s="70">
        <f>F31+F29</f>
        <v>0</v>
      </c>
      <c r="G32" s="74">
        <f>G31+G29</f>
        <v>1.23</v>
      </c>
      <c r="H32" s="77">
        <f>H31+H29</f>
        <v>53.402999999999999</v>
      </c>
      <c r="I32" s="26"/>
    </row>
    <row r="33" spans="1:9">
      <c r="A33" s="61">
        <v>14</v>
      </c>
      <c r="B33" s="62" t="s">
        <v>26</v>
      </c>
      <c r="C33" s="62" t="s">
        <v>27</v>
      </c>
      <c r="D33" s="63"/>
      <c r="E33" s="63"/>
      <c r="F33" s="63"/>
      <c r="G33" s="63"/>
      <c r="H33" s="67"/>
      <c r="I33" s="26"/>
    </row>
    <row r="34" spans="1:9" ht="38.25">
      <c r="A34" s="61">
        <v>15</v>
      </c>
      <c r="B34" s="55" t="s">
        <v>39</v>
      </c>
      <c r="C34" s="22" t="s">
        <v>48</v>
      </c>
      <c r="D34" s="23">
        <f>D32*0.019</f>
        <v>0.99128700000000003</v>
      </c>
      <c r="E34" s="23">
        <f>E32*0.019</f>
        <v>0</v>
      </c>
      <c r="F34" s="23" t="s">
        <v>0</v>
      </c>
      <c r="G34" s="23" t="s">
        <v>0</v>
      </c>
      <c r="H34" s="33">
        <f>SUM(D34:F34)</f>
        <v>0.99128700000000003</v>
      </c>
      <c r="I34" s="26"/>
    </row>
    <row r="35" spans="1:9">
      <c r="A35" s="61">
        <v>16</v>
      </c>
      <c r="B35" s="22" t="s">
        <v>31</v>
      </c>
      <c r="C35" s="22" t="s">
        <v>52</v>
      </c>
      <c r="D35" s="23"/>
      <c r="E35" s="23"/>
      <c r="F35" s="23"/>
      <c r="G35" s="23">
        <f>(H32)*0.8%</f>
        <v>0.42722399999999999</v>
      </c>
      <c r="H35" s="33">
        <f>G35</f>
        <v>0.42722399999999999</v>
      </c>
      <c r="I35" s="26"/>
    </row>
    <row r="36" spans="1:9">
      <c r="A36" s="61">
        <v>17</v>
      </c>
      <c r="B36" s="22"/>
      <c r="C36" s="22" t="s">
        <v>28</v>
      </c>
      <c r="D36" s="75">
        <f>D34+D32</f>
        <v>53.164287000000002</v>
      </c>
      <c r="E36" s="75">
        <f>E34+E32</f>
        <v>0</v>
      </c>
      <c r="F36" s="71">
        <f>F32</f>
        <v>0</v>
      </c>
      <c r="G36" s="75">
        <f>G32+G35</f>
        <v>1.657224</v>
      </c>
      <c r="H36" s="76">
        <f>H34+H32+H35</f>
        <v>54.821511000000001</v>
      </c>
    </row>
    <row r="37" spans="1:9">
      <c r="A37" s="61">
        <v>18</v>
      </c>
      <c r="B37" s="62" t="s">
        <v>29</v>
      </c>
      <c r="C37" s="62" t="s">
        <v>30</v>
      </c>
      <c r="D37" s="63"/>
      <c r="E37" s="63"/>
      <c r="F37" s="63"/>
      <c r="G37" s="63"/>
      <c r="H37" s="68"/>
      <c r="I37" s="26"/>
    </row>
    <row r="38" spans="1:9" ht="25.5">
      <c r="A38" s="61">
        <v>19</v>
      </c>
      <c r="B38" s="22" t="s">
        <v>45</v>
      </c>
      <c r="C38" s="22" t="s">
        <v>190</v>
      </c>
      <c r="D38" s="23"/>
      <c r="E38" s="23"/>
      <c r="F38" s="23"/>
      <c r="G38" s="28">
        <f>(H26*1.02*1.019)*6%</f>
        <v>3.1449560039999991</v>
      </c>
      <c r="H38" s="34">
        <f>G38</f>
        <v>3.1449560039999991</v>
      </c>
    </row>
    <row r="39" spans="1:9">
      <c r="A39" s="61">
        <v>20</v>
      </c>
      <c r="B39" s="22"/>
      <c r="C39" s="22" t="s">
        <v>53</v>
      </c>
      <c r="D39" s="23"/>
      <c r="E39" s="23"/>
      <c r="F39" s="23"/>
      <c r="G39" s="28">
        <f>((H27)*1.02*1.019)*6%</f>
        <v>0</v>
      </c>
      <c r="H39" s="34">
        <f>G39</f>
        <v>0</v>
      </c>
    </row>
    <row r="40" spans="1:9" ht="25.5">
      <c r="A40" s="61">
        <v>21</v>
      </c>
      <c r="B40" s="22" t="s">
        <v>45</v>
      </c>
      <c r="C40" s="22" t="s">
        <v>47</v>
      </c>
      <c r="D40" s="23"/>
      <c r="E40" s="23"/>
      <c r="F40" s="23"/>
      <c r="G40" s="28"/>
      <c r="H40" s="34">
        <f>G40</f>
        <v>0</v>
      </c>
    </row>
    <row r="41" spans="1:9" ht="16.5" customHeight="1">
      <c r="A41" s="61">
        <v>23</v>
      </c>
      <c r="B41" s="22"/>
      <c r="C41" s="22" t="s">
        <v>32</v>
      </c>
      <c r="D41" s="23"/>
      <c r="E41" s="23"/>
      <c r="F41" s="23"/>
      <c r="G41" s="23">
        <f>SUM(G38:G40)</f>
        <v>3.1449560039999991</v>
      </c>
      <c r="H41" s="32">
        <f>SUM(H38:H40)</f>
        <v>3.1449560039999991</v>
      </c>
    </row>
    <row r="42" spans="1:9" ht="25.5">
      <c r="A42" s="61">
        <v>22</v>
      </c>
      <c r="B42" s="22" t="s">
        <v>31</v>
      </c>
      <c r="C42" s="22" t="s">
        <v>51</v>
      </c>
      <c r="D42" s="23">
        <f>D36*0.03</f>
        <v>1.59492861</v>
      </c>
      <c r="E42" s="23">
        <f>E36*0.03</f>
        <v>0</v>
      </c>
      <c r="F42" s="23">
        <f>F36*0.03</f>
        <v>0</v>
      </c>
      <c r="G42" s="23">
        <f>(G36+G41)*0.03</f>
        <v>0.14406540011999996</v>
      </c>
      <c r="H42" s="32">
        <f>(H36+H41)*0.03</f>
        <v>1.7389940101200001</v>
      </c>
    </row>
    <row r="43" spans="1:9" ht="16.5" customHeight="1">
      <c r="A43" s="61">
        <v>24</v>
      </c>
      <c r="B43" s="35"/>
      <c r="C43" s="36" t="s">
        <v>33</v>
      </c>
      <c r="D43" s="37">
        <f>D36+D42</f>
        <v>54.759215609999998</v>
      </c>
      <c r="E43" s="37">
        <f>E36+E42</f>
        <v>0</v>
      </c>
      <c r="F43" s="37">
        <f>F36+F42</f>
        <v>0</v>
      </c>
      <c r="G43" s="37">
        <f>G36+G42+G41</f>
        <v>4.946245404119999</v>
      </c>
      <c r="H43" s="280">
        <f>H36+H42+H41</f>
        <v>59.705461014120004</v>
      </c>
    </row>
    <row r="44" spans="1:9" ht="33" customHeight="1">
      <c r="A44" s="61">
        <v>25</v>
      </c>
      <c r="B44" s="56" t="s">
        <v>34</v>
      </c>
      <c r="C44" s="57" t="s">
        <v>35</v>
      </c>
      <c r="D44" s="23">
        <f>D43*0.18</f>
        <v>9.856658809799999</v>
      </c>
      <c r="E44" s="23">
        <f>E43*0.18</f>
        <v>0</v>
      </c>
      <c r="F44" s="23">
        <f>F43*0.18</f>
        <v>0</v>
      </c>
      <c r="G44" s="23">
        <f>G43*0.18</f>
        <v>0.89032417274159981</v>
      </c>
      <c r="H44" s="32">
        <f>H43*0.18</f>
        <v>10.746982982541601</v>
      </c>
    </row>
    <row r="45" spans="1:9" ht="37.5" customHeight="1" thickBot="1">
      <c r="A45" s="69">
        <v>26</v>
      </c>
      <c r="B45" s="58"/>
      <c r="C45" s="59" t="s">
        <v>36</v>
      </c>
      <c r="D45" s="60">
        <f>D43+D44</f>
        <v>64.615874419799994</v>
      </c>
      <c r="E45" s="60">
        <f>E43+E44</f>
        <v>0</v>
      </c>
      <c r="F45" s="60">
        <f>F43+F44</f>
        <v>0</v>
      </c>
      <c r="G45" s="60">
        <f>G43+G44</f>
        <v>5.8365695768615993</v>
      </c>
      <c r="H45" s="73">
        <f>H43+H44</f>
        <v>70.4524439966616</v>
      </c>
    </row>
    <row r="46" spans="1:9" ht="13.5" customHeight="1">
      <c r="A46" s="38"/>
      <c r="B46" s="39"/>
      <c r="C46" s="40"/>
      <c r="D46" s="41"/>
      <c r="E46" s="41"/>
      <c r="F46" s="41"/>
      <c r="G46" s="41"/>
      <c r="H46" s="41"/>
    </row>
    <row r="47" spans="1:9" ht="16.5" hidden="1" customHeight="1">
      <c r="A47" s="38"/>
      <c r="B47" s="39"/>
      <c r="C47" s="40"/>
      <c r="D47" s="41"/>
      <c r="E47" s="41"/>
      <c r="F47" s="41"/>
      <c r="G47" s="41"/>
      <c r="H47" s="41"/>
    </row>
    <row r="48" spans="1:9" hidden="1">
      <c r="B48" s="42"/>
      <c r="C48" s="42"/>
      <c r="D48" s="43"/>
      <c r="E48" s="43"/>
      <c r="F48" s="43"/>
      <c r="G48" s="43"/>
      <c r="H48" s="43"/>
    </row>
    <row r="49" spans="1:8" hidden="1">
      <c r="A49" s="44"/>
      <c r="B49" s="44"/>
      <c r="C49" s="45"/>
      <c r="D49" s="45"/>
      <c r="E49" s="45"/>
      <c r="F49" s="45"/>
      <c r="G49" s="45"/>
      <c r="H49" s="45"/>
    </row>
    <row r="50" spans="1:8" ht="0.75" customHeight="1">
      <c r="A50" s="44"/>
      <c r="B50" s="44"/>
      <c r="C50" s="45"/>
      <c r="D50" s="45"/>
      <c r="E50" s="45"/>
      <c r="F50" s="45"/>
      <c r="G50" s="45"/>
      <c r="H50" s="45"/>
    </row>
    <row r="51" spans="1:8">
      <c r="A51" s="46"/>
      <c r="B51" s="47" t="s">
        <v>37</v>
      </c>
      <c r="C51" s="48"/>
      <c r="D51" s="48"/>
      <c r="E51" s="49"/>
      <c r="F51" s="49"/>
      <c r="G51" s="49"/>
      <c r="H51" s="49"/>
    </row>
    <row r="52" spans="1:8">
      <c r="A52" s="50"/>
      <c r="B52" s="50"/>
      <c r="C52" s="51"/>
      <c r="D52" s="50"/>
      <c r="E52" s="49"/>
      <c r="F52" s="49"/>
      <c r="G52" s="49"/>
      <c r="H52" s="49"/>
    </row>
    <row r="53" spans="1:8">
      <c r="A53" s="288" t="s">
        <v>3</v>
      </c>
      <c r="B53" s="288"/>
      <c r="C53" s="52"/>
      <c r="D53" s="53"/>
      <c r="E53" s="49"/>
      <c r="F53" s="49"/>
      <c r="G53" s="49"/>
      <c r="H53" s="49"/>
    </row>
    <row r="54" spans="1:8">
      <c r="A54" s="54"/>
      <c r="B54" s="54"/>
      <c r="C54" s="54"/>
      <c r="D54" s="53"/>
      <c r="E54" s="49"/>
      <c r="F54" s="49"/>
      <c r="G54" s="49"/>
      <c r="H54" s="49"/>
    </row>
    <row r="55" spans="1:8">
      <c r="A55" s="54"/>
      <c r="B55" s="54"/>
      <c r="C55" s="54"/>
      <c r="D55" s="53"/>
      <c r="E55" s="49"/>
      <c r="F55" s="49"/>
      <c r="G55" s="49"/>
      <c r="H55" s="49"/>
    </row>
    <row r="56" spans="1:8">
      <c r="A56" s="54"/>
      <c r="B56" s="54"/>
      <c r="C56" s="54"/>
      <c r="D56" s="53"/>
      <c r="E56" s="49"/>
      <c r="F56" s="49"/>
      <c r="G56" s="49"/>
      <c r="H56" s="49"/>
    </row>
  </sheetData>
  <mergeCells count="13">
    <mergeCell ref="A16:H16"/>
    <mergeCell ref="E6:G6"/>
    <mergeCell ref="B7:D7"/>
    <mergeCell ref="A13:C13"/>
    <mergeCell ref="A14:H14"/>
    <mergeCell ref="A15:H15"/>
    <mergeCell ref="A53:B53"/>
    <mergeCell ref="A17:H17"/>
    <mergeCell ref="A18:A19"/>
    <mergeCell ref="B18:B19"/>
    <mergeCell ref="C18:C19"/>
    <mergeCell ref="D18:G18"/>
    <mergeCell ref="H18:H19"/>
  </mergeCells>
  <pageMargins left="0.39370078740157483" right="0.15748031496062992" top="0.31496062992125984" bottom="0.15748031496062992" header="0.31496062992125984" footer="0.15748031496062992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3"/>
  <sheetViews>
    <sheetView topLeftCell="A46" workbookViewId="0">
      <selection activeCell="I19" sqref="I19"/>
    </sheetView>
  </sheetViews>
  <sheetFormatPr defaultColWidth="19.5703125" defaultRowHeight="15.95" customHeight="1"/>
  <cols>
    <col min="1" max="1" width="8.42578125" customWidth="1"/>
    <col min="2" max="2" width="20.42578125" customWidth="1"/>
    <col min="3" max="3" width="20.85546875" customWidth="1"/>
    <col min="4" max="4" width="13" customWidth="1"/>
    <col min="7" max="7" width="10" customWidth="1"/>
    <col min="9" max="9" width="9.140625" customWidth="1"/>
    <col min="10" max="10" width="8.140625" customWidth="1"/>
  </cols>
  <sheetData>
    <row r="1" spans="1:16" ht="15">
      <c r="A1" s="81" t="s">
        <v>54</v>
      </c>
      <c r="E1" s="80"/>
      <c r="F1" s="81" t="s">
        <v>55</v>
      </c>
    </row>
    <row r="2" spans="1:16" ht="12.75">
      <c r="E2" s="80"/>
    </row>
    <row r="3" spans="1:16" ht="12.75">
      <c r="A3" s="82"/>
      <c r="B3" s="82"/>
      <c r="C3" s="82"/>
      <c r="E3" s="80"/>
      <c r="F3" s="82"/>
    </row>
    <row r="4" spans="1:16" ht="12.75">
      <c r="E4" s="80"/>
    </row>
    <row r="5" spans="1:16" ht="12.75">
      <c r="A5" t="s">
        <v>179</v>
      </c>
      <c r="E5" s="80"/>
      <c r="F5" t="s">
        <v>179</v>
      </c>
    </row>
    <row r="6" spans="1:16" ht="12.75">
      <c r="E6" s="80"/>
    </row>
    <row r="7" spans="1:16" ht="12.75">
      <c r="E7" s="80"/>
    </row>
    <row r="8" spans="1:16" ht="15">
      <c r="A8" s="354" t="s">
        <v>57</v>
      </c>
      <c r="B8" s="354"/>
      <c r="C8" s="354"/>
      <c r="D8" s="354"/>
      <c r="E8" s="354"/>
      <c r="F8" s="354"/>
      <c r="G8" s="354"/>
      <c r="H8" s="83"/>
      <c r="I8" s="83"/>
      <c r="J8" s="83"/>
      <c r="K8" s="83"/>
      <c r="L8" s="83"/>
    </row>
    <row r="9" spans="1:16" ht="15">
      <c r="A9" s="355" t="s">
        <v>58</v>
      </c>
      <c r="B9" s="355"/>
      <c r="C9" s="355"/>
      <c r="D9" s="355"/>
      <c r="E9" s="355"/>
      <c r="F9" s="355"/>
      <c r="G9" s="355"/>
      <c r="H9" s="84"/>
      <c r="I9" s="84"/>
      <c r="J9" s="84"/>
      <c r="K9" s="84"/>
      <c r="L9" s="84"/>
    </row>
    <row r="10" spans="1:16" ht="15">
      <c r="A10" s="354" t="s">
        <v>183</v>
      </c>
      <c r="B10" s="354"/>
      <c r="C10" s="354"/>
      <c r="D10" s="354"/>
      <c r="E10" s="354"/>
      <c r="F10" s="354"/>
      <c r="G10" s="354"/>
      <c r="H10" s="83"/>
      <c r="I10" s="83"/>
      <c r="J10" s="83"/>
      <c r="K10" s="83"/>
      <c r="L10" s="83"/>
    </row>
    <row r="11" spans="1:16" ht="35.25" customHeight="1">
      <c r="A11" s="356" t="s">
        <v>184</v>
      </c>
      <c r="B11" s="356"/>
      <c r="C11" s="356"/>
      <c r="D11" s="356"/>
      <c r="E11" s="356"/>
      <c r="F11" s="356"/>
      <c r="G11" s="356"/>
    </row>
    <row r="12" spans="1:16" ht="12.75">
      <c r="A12" t="s">
        <v>61</v>
      </c>
      <c r="E12" s="80"/>
    </row>
    <row r="13" spans="1:16" ht="13.5" thickBot="1">
      <c r="A13" t="s">
        <v>62</v>
      </c>
      <c r="E13" s="80"/>
    </row>
    <row r="14" spans="1:16" s="89" customFormat="1" ht="54.75" customHeight="1" thickBot="1">
      <c r="A14" s="85" t="s">
        <v>46</v>
      </c>
      <c r="B14" s="86" t="s">
        <v>63</v>
      </c>
      <c r="C14" s="86" t="s">
        <v>64</v>
      </c>
      <c r="D14" s="86" t="s">
        <v>65</v>
      </c>
      <c r="E14" s="86" t="s">
        <v>66</v>
      </c>
      <c r="F14" s="357" t="s">
        <v>110</v>
      </c>
      <c r="G14" s="358"/>
      <c r="H14" s="87" t="s">
        <v>68</v>
      </c>
      <c r="I14" s="88"/>
      <c r="K14" s="90"/>
      <c r="L14" s="91"/>
      <c r="M14" s="92"/>
      <c r="N14" s="93"/>
      <c r="O14" s="93"/>
      <c r="P14" s="93"/>
    </row>
    <row r="15" spans="1:16" s="98" customFormat="1" ht="15.95" customHeight="1" thickBot="1">
      <c r="A15" s="94">
        <v>1</v>
      </c>
      <c r="B15" s="95">
        <v>2</v>
      </c>
      <c r="C15" s="95">
        <v>3</v>
      </c>
      <c r="D15" s="95">
        <v>4</v>
      </c>
      <c r="E15" s="95">
        <v>5</v>
      </c>
      <c r="F15" s="359">
        <v>6</v>
      </c>
      <c r="G15" s="359"/>
      <c r="H15" s="96">
        <v>7</v>
      </c>
      <c r="I15" s="97"/>
      <c r="K15" s="99"/>
      <c r="L15" s="91"/>
      <c r="M15" s="92"/>
      <c r="N15" s="93"/>
      <c r="O15" s="93"/>
      <c r="P15" s="93"/>
    </row>
    <row r="16" spans="1:16" s="109" customFormat="1" ht="15.95" customHeight="1">
      <c r="A16" s="329">
        <v>1</v>
      </c>
      <c r="B16" s="347" t="s">
        <v>111</v>
      </c>
      <c r="C16" s="166" t="s">
        <v>112</v>
      </c>
      <c r="D16" s="167">
        <v>1</v>
      </c>
      <c r="E16" s="168">
        <v>668</v>
      </c>
      <c r="F16" s="169" t="s">
        <v>113</v>
      </c>
      <c r="G16" s="170">
        <v>74</v>
      </c>
      <c r="H16" s="171">
        <f>D16*E16*G17*G18+D17*E17</f>
        <v>293.93791112499997</v>
      </c>
      <c r="I16" s="172">
        <f>(I17*150)/10000000</f>
        <v>2.8124999999999999E-5</v>
      </c>
      <c r="J16" s="172" t="s">
        <v>114</v>
      </c>
      <c r="K16" s="108"/>
      <c r="L16" s="172"/>
      <c r="M16" s="91"/>
      <c r="N16" s="91"/>
      <c r="O16" s="173"/>
      <c r="P16" s="173"/>
    </row>
    <row r="17" spans="1:16" s="109" customFormat="1" ht="15.95" customHeight="1">
      <c r="A17" s="329"/>
      <c r="B17" s="347"/>
      <c r="C17" s="174" t="s">
        <v>115</v>
      </c>
      <c r="D17" s="175">
        <f>I16</f>
        <v>2.8124999999999999E-5</v>
      </c>
      <c r="E17" s="176">
        <v>49</v>
      </c>
      <c r="F17" s="177" t="s">
        <v>116</v>
      </c>
      <c r="G17" s="178">
        <f>1+0.2*(I20-1)</f>
        <v>2.2000000000000002</v>
      </c>
      <c r="H17" s="171"/>
      <c r="I17" s="179">
        <f>I18/0.032</f>
        <v>1.875</v>
      </c>
      <c r="J17" s="172" t="s">
        <v>117</v>
      </c>
      <c r="K17" s="108"/>
      <c r="L17" s="180"/>
      <c r="M17" s="91"/>
      <c r="N17" s="91"/>
      <c r="O17" s="173"/>
      <c r="P17" s="173"/>
    </row>
    <row r="18" spans="1:16" s="109" customFormat="1" ht="60" customHeight="1" thickBot="1">
      <c r="A18" s="329"/>
      <c r="B18" s="347"/>
      <c r="C18" s="181" t="s">
        <v>118</v>
      </c>
      <c r="D18" s="182"/>
      <c r="E18" s="183"/>
      <c r="F18" s="116" t="s">
        <v>119</v>
      </c>
      <c r="G18" s="117">
        <f>1-0.4*(2-D17)</f>
        <v>0.20001124999999997</v>
      </c>
      <c r="H18" s="171"/>
      <c r="I18" s="184">
        <v>0.06</v>
      </c>
      <c r="J18" s="172" t="s">
        <v>120</v>
      </c>
      <c r="K18" s="108"/>
      <c r="L18" s="180"/>
      <c r="M18" s="91"/>
      <c r="N18" s="91"/>
      <c r="O18" s="173"/>
      <c r="P18" s="173"/>
    </row>
    <row r="19" spans="1:16" s="109" customFormat="1" ht="15.95" customHeight="1">
      <c r="A19" s="328">
        <v>2</v>
      </c>
      <c r="B19" s="348" t="s">
        <v>121</v>
      </c>
      <c r="C19" s="185" t="s">
        <v>122</v>
      </c>
      <c r="D19" s="186">
        <v>1</v>
      </c>
      <c r="E19" s="187">
        <v>56</v>
      </c>
      <c r="F19" s="169" t="s">
        <v>113</v>
      </c>
      <c r="G19" s="170">
        <v>35</v>
      </c>
      <c r="H19" s="188">
        <f>D19*E19*G20+D20*E20*G21</f>
        <v>5.6017043938261732</v>
      </c>
      <c r="I19" s="179">
        <f>I17/5</f>
        <v>0.375</v>
      </c>
      <c r="J19" s="172" t="s">
        <v>123</v>
      </c>
      <c r="K19" s="108"/>
      <c r="L19" s="172"/>
      <c r="O19" s="110"/>
      <c r="P19" s="110"/>
    </row>
    <row r="20" spans="1:16" s="109" customFormat="1" ht="49.5" customHeight="1">
      <c r="A20" s="329"/>
      <c r="B20" s="347"/>
      <c r="C20" s="189" t="s">
        <v>115</v>
      </c>
      <c r="D20" s="190">
        <f>I16</f>
        <v>2.8124999999999999E-5</v>
      </c>
      <c r="E20" s="191">
        <v>34</v>
      </c>
      <c r="F20" s="116" t="s">
        <v>124</v>
      </c>
      <c r="G20" s="117">
        <f>1-0.9*(1-D20)</f>
        <v>0.10002531250000002</v>
      </c>
      <c r="H20" s="192"/>
      <c r="I20" s="193">
        <v>7</v>
      </c>
      <c r="J20" s="349" t="s">
        <v>125</v>
      </c>
      <c r="K20" s="350"/>
      <c r="L20" s="350"/>
      <c r="M20" s="109">
        <v>7</v>
      </c>
      <c r="O20" s="110"/>
      <c r="P20" s="110"/>
    </row>
    <row r="21" spans="1:16" s="109" customFormat="1" ht="60" customHeight="1" thickBot="1">
      <c r="A21" s="329"/>
      <c r="B21" s="347"/>
      <c r="C21" s="181" t="s">
        <v>126</v>
      </c>
      <c r="D21" s="194"/>
      <c r="E21" s="128"/>
      <c r="F21" s="116" t="s">
        <v>127</v>
      </c>
      <c r="G21" s="117">
        <f>1-0.7*(1-D20)</f>
        <v>0.30001968750000008</v>
      </c>
      <c r="H21" s="192"/>
      <c r="I21" s="107">
        <v>2</v>
      </c>
      <c r="J21" s="108" t="s">
        <v>128</v>
      </c>
      <c r="K21" s="108"/>
      <c r="L21" s="108"/>
      <c r="M21" s="109">
        <v>2</v>
      </c>
      <c r="O21" s="110"/>
      <c r="P21" s="111"/>
    </row>
    <row r="22" spans="1:16" s="109" customFormat="1" ht="15.95" customHeight="1">
      <c r="A22" s="328">
        <v>3</v>
      </c>
      <c r="B22" s="340" t="s">
        <v>129</v>
      </c>
      <c r="C22" s="195" t="s">
        <v>112</v>
      </c>
      <c r="D22" s="196">
        <v>1</v>
      </c>
      <c r="E22" s="197">
        <v>137</v>
      </c>
      <c r="F22" s="169" t="s">
        <v>113</v>
      </c>
      <c r="G22" s="170">
        <v>42</v>
      </c>
      <c r="H22" s="188">
        <f>D22*E22*G24*G26+D23*E23*G26</f>
        <v>33.279455999999996</v>
      </c>
      <c r="O22" s="110"/>
      <c r="P22" s="198"/>
    </row>
    <row r="23" spans="1:16" s="109" customFormat="1" ht="15.95" customHeight="1">
      <c r="A23" s="329"/>
      <c r="B23" s="341"/>
      <c r="C23" s="200" t="s">
        <v>130</v>
      </c>
      <c r="D23" s="201">
        <f>I18/10</f>
        <v>6.0000000000000001E-3</v>
      </c>
      <c r="E23" s="202">
        <v>50</v>
      </c>
      <c r="F23" s="203"/>
      <c r="G23" s="204"/>
      <c r="H23" s="192"/>
      <c r="O23" s="110"/>
      <c r="P23" s="198"/>
    </row>
    <row r="24" spans="1:16" s="109" customFormat="1" ht="15.95" customHeight="1">
      <c r="A24" s="329"/>
      <c r="B24" s="341"/>
      <c r="C24" s="351" t="s">
        <v>131</v>
      </c>
      <c r="D24" s="205"/>
      <c r="E24" s="206"/>
      <c r="F24" s="207" t="s">
        <v>132</v>
      </c>
      <c r="G24" s="208">
        <f>1-0.04*(20-D23)</f>
        <v>0.20023999999999997</v>
      </c>
      <c r="H24" s="192"/>
      <c r="O24" s="110"/>
      <c r="P24" s="198"/>
    </row>
    <row r="25" spans="1:16" s="109" customFormat="1" ht="15.95" customHeight="1">
      <c r="A25" s="329"/>
      <c r="B25" s="341"/>
      <c r="C25" s="352"/>
      <c r="D25" s="205"/>
      <c r="E25" s="206"/>
      <c r="F25" s="207"/>
      <c r="G25" s="208"/>
      <c r="H25" s="192"/>
      <c r="O25" s="110"/>
      <c r="P25" s="198"/>
    </row>
    <row r="26" spans="1:16" s="109" customFormat="1" ht="35.25" customHeight="1" thickBot="1">
      <c r="A26" s="329"/>
      <c r="B26" s="341"/>
      <c r="C26" s="353"/>
      <c r="D26" s="205"/>
      <c r="E26" s="206"/>
      <c r="F26" s="203" t="s">
        <v>133</v>
      </c>
      <c r="G26" s="204">
        <f>ROUND(1.2,4)</f>
        <v>1.2</v>
      </c>
      <c r="H26" s="192"/>
      <c r="O26" s="110"/>
      <c r="P26" s="198"/>
    </row>
    <row r="27" spans="1:16" s="215" customFormat="1" ht="15.95" customHeight="1">
      <c r="A27" s="337">
        <v>4</v>
      </c>
      <c r="B27" s="340" t="s">
        <v>134</v>
      </c>
      <c r="C27" s="195" t="s">
        <v>112</v>
      </c>
      <c r="D27" s="210">
        <v>1</v>
      </c>
      <c r="E27" s="211">
        <v>1363</v>
      </c>
      <c r="F27" s="212" t="s">
        <v>113</v>
      </c>
      <c r="G27" s="213">
        <v>73</v>
      </c>
      <c r="H27" s="214">
        <f>D27*E27*G28*G31+D28*E28*G33*G34</f>
        <v>226.46273200000016</v>
      </c>
      <c r="O27" s="216"/>
      <c r="P27" s="217"/>
    </row>
    <row r="28" spans="1:16" s="215" customFormat="1" ht="15.95" customHeight="1">
      <c r="A28" s="338"/>
      <c r="B28" s="341"/>
      <c r="C28" s="200" t="s">
        <v>135</v>
      </c>
      <c r="D28" s="219">
        <f>I18/100</f>
        <v>5.9999999999999995E-4</v>
      </c>
      <c r="E28" s="220">
        <v>3431</v>
      </c>
      <c r="F28" s="221" t="s">
        <v>136</v>
      </c>
      <c r="G28" s="222">
        <f>1-0.9*(1-D28)</f>
        <v>0.10054000000000007</v>
      </c>
      <c r="H28" s="223"/>
      <c r="O28" s="216"/>
      <c r="P28" s="217"/>
    </row>
    <row r="29" spans="1:16" s="215" customFormat="1" ht="15.95" hidden="1" customHeight="1">
      <c r="A29" s="338"/>
      <c r="B29" s="341"/>
      <c r="C29" s="224"/>
      <c r="D29" s="205"/>
      <c r="E29" s="206"/>
      <c r="F29" s="221"/>
      <c r="G29" s="222"/>
      <c r="H29" s="223"/>
      <c r="O29" s="216"/>
      <c r="P29" s="217"/>
    </row>
    <row r="30" spans="1:16" s="215" customFormat="1" ht="15.95" hidden="1" customHeight="1">
      <c r="A30" s="338"/>
      <c r="B30" s="341"/>
      <c r="C30" s="224"/>
      <c r="D30" s="205"/>
      <c r="E30" s="206"/>
      <c r="F30" s="225"/>
      <c r="G30" s="226"/>
      <c r="H30" s="223"/>
      <c r="O30" s="216"/>
      <c r="P30" s="217"/>
    </row>
    <row r="31" spans="1:16" s="215" customFormat="1" ht="104.25" customHeight="1">
      <c r="A31" s="338"/>
      <c r="B31" s="341"/>
      <c r="C31" s="181" t="s">
        <v>137</v>
      </c>
      <c r="D31" s="205"/>
      <c r="E31" s="206"/>
      <c r="F31" s="221" t="s">
        <v>138</v>
      </c>
      <c r="G31" s="222">
        <f>1+0.1*(I20-1)</f>
        <v>1.6</v>
      </c>
      <c r="H31" s="223"/>
      <c r="O31" s="216"/>
      <c r="P31" s="217"/>
    </row>
    <row r="32" spans="1:16" s="215" customFormat="1" ht="15.95" hidden="1" customHeight="1">
      <c r="A32" s="339"/>
      <c r="B32" s="342"/>
      <c r="C32" s="228"/>
      <c r="D32" s="229"/>
      <c r="E32" s="230"/>
      <c r="F32" s="231"/>
      <c r="G32" s="232"/>
      <c r="H32" s="233"/>
      <c r="O32" s="216"/>
      <c r="P32" s="217"/>
    </row>
    <row r="33" spans="1:16" s="215" customFormat="1" ht="25.5" customHeight="1">
      <c r="A33" s="218"/>
      <c r="B33" s="199"/>
      <c r="C33" s="209" t="s">
        <v>139</v>
      </c>
      <c r="D33" s="205"/>
      <c r="E33" s="206"/>
      <c r="F33" s="221" t="s">
        <v>140</v>
      </c>
      <c r="G33" s="222">
        <v>1</v>
      </c>
      <c r="H33" s="223"/>
      <c r="O33" s="216"/>
      <c r="P33" s="217"/>
    </row>
    <row r="34" spans="1:16" s="215" customFormat="1" ht="43.5" customHeight="1" thickBot="1">
      <c r="A34" s="218"/>
      <c r="B34" s="199"/>
      <c r="C34" s="209" t="s">
        <v>141</v>
      </c>
      <c r="D34" s="205"/>
      <c r="E34" s="206"/>
      <c r="F34" s="221" t="s">
        <v>142</v>
      </c>
      <c r="G34" s="222">
        <v>3.5</v>
      </c>
      <c r="H34" s="223"/>
      <c r="O34" s="216"/>
      <c r="P34" s="217"/>
    </row>
    <row r="35" spans="1:16" s="109" customFormat="1" ht="15.95" customHeight="1">
      <c r="A35" s="328">
        <v>5</v>
      </c>
      <c r="B35" s="340" t="s">
        <v>143</v>
      </c>
      <c r="C35" s="195" t="s">
        <v>112</v>
      </c>
      <c r="D35" s="210">
        <v>1</v>
      </c>
      <c r="E35" s="210">
        <v>882</v>
      </c>
      <c r="F35" s="234" t="s">
        <v>113</v>
      </c>
      <c r="G35" s="235">
        <v>77</v>
      </c>
      <c r="H35" s="188">
        <f>D35*E35*G36*G37+D36*E36*G38*G39</f>
        <v>444.3060000000001</v>
      </c>
    </row>
    <row r="36" spans="1:16" s="109" customFormat="1" ht="15.95" customHeight="1">
      <c r="A36" s="329"/>
      <c r="B36" s="341"/>
      <c r="C36" s="200" t="s">
        <v>144</v>
      </c>
      <c r="D36" s="236">
        <f>I18</f>
        <v>0.06</v>
      </c>
      <c r="E36" s="219">
        <v>11</v>
      </c>
      <c r="F36" s="203" t="s">
        <v>145</v>
      </c>
      <c r="G36" s="237">
        <f>1-0.02*(40-D36)</f>
        <v>0.20120000000000005</v>
      </c>
      <c r="H36" s="192"/>
    </row>
    <row r="37" spans="1:16" s="109" customFormat="1" ht="45.75" customHeight="1">
      <c r="A37" s="329"/>
      <c r="B37" s="341"/>
      <c r="C37" s="238" t="s">
        <v>146</v>
      </c>
      <c r="D37" s="239"/>
      <c r="E37" s="240"/>
      <c r="F37" s="241" t="s">
        <v>147</v>
      </c>
      <c r="G37" s="242">
        <v>2.5</v>
      </c>
      <c r="H37" s="192"/>
    </row>
    <row r="38" spans="1:16" s="109" customFormat="1" ht="31.5" customHeight="1">
      <c r="A38" s="329"/>
      <c r="B38" s="341"/>
      <c r="C38" s="238" t="s">
        <v>148</v>
      </c>
      <c r="D38" s="273"/>
      <c r="E38" s="243"/>
      <c r="F38" s="244" t="s">
        <v>149</v>
      </c>
      <c r="G38" s="245">
        <v>1</v>
      </c>
      <c r="H38" s="192"/>
    </row>
    <row r="39" spans="1:16" s="109" customFormat="1" ht="71.25" customHeight="1" thickBot="1">
      <c r="A39" s="329"/>
      <c r="B39" s="341"/>
      <c r="C39" s="238" t="s">
        <v>150</v>
      </c>
      <c r="D39" s="273"/>
      <c r="E39" s="243"/>
      <c r="F39" s="244" t="s">
        <v>151</v>
      </c>
      <c r="G39" s="245">
        <v>1</v>
      </c>
      <c r="H39" s="192"/>
    </row>
    <row r="40" spans="1:16" s="109" customFormat="1" ht="15.95" customHeight="1">
      <c r="A40" s="343">
        <v>6</v>
      </c>
      <c r="B40" s="333" t="s">
        <v>152</v>
      </c>
      <c r="C40" s="195" t="s">
        <v>112</v>
      </c>
      <c r="D40" s="247">
        <v>1</v>
      </c>
      <c r="E40" s="248">
        <v>355</v>
      </c>
      <c r="F40" s="169" t="s">
        <v>113</v>
      </c>
      <c r="G40" s="170">
        <v>75</v>
      </c>
      <c r="H40" s="188">
        <f>D40*E40*G41*G42+D41*E41*G43</f>
        <v>56.807931250000003</v>
      </c>
    </row>
    <row r="41" spans="1:16" s="109" customFormat="1" ht="15.95" customHeight="1">
      <c r="A41" s="344"/>
      <c r="B41" s="341"/>
      <c r="C41" s="249" t="s">
        <v>153</v>
      </c>
      <c r="D41" s="190">
        <f>I16</f>
        <v>2.8124999999999999E-5</v>
      </c>
      <c r="E41" s="138">
        <v>22</v>
      </c>
      <c r="F41" s="177" t="s">
        <v>138</v>
      </c>
      <c r="G41" s="178">
        <f>1+0.1*(I20-1)</f>
        <v>1.6</v>
      </c>
      <c r="H41" s="192"/>
    </row>
    <row r="42" spans="1:16" s="109" customFormat="1" ht="45" customHeight="1">
      <c r="A42" s="345"/>
      <c r="B42" s="346"/>
      <c r="C42" s="274" t="s">
        <v>154</v>
      </c>
      <c r="D42" s="273"/>
      <c r="E42" s="243"/>
      <c r="F42" s="207" t="s">
        <v>155</v>
      </c>
      <c r="G42" s="250">
        <f>1-0.45*(2-D41)</f>
        <v>0.10001265625</v>
      </c>
      <c r="H42" s="192"/>
    </row>
    <row r="43" spans="1:16" s="109" customFormat="1" ht="62.25" customHeight="1" thickBot="1">
      <c r="A43" s="251"/>
      <c r="B43" s="227"/>
      <c r="C43" s="252" t="s">
        <v>156</v>
      </c>
      <c r="D43" s="275"/>
      <c r="E43" s="253"/>
      <c r="F43" s="254" t="s">
        <v>157</v>
      </c>
      <c r="G43" s="255">
        <v>1.2</v>
      </c>
      <c r="H43" s="256"/>
    </row>
    <row r="44" spans="1:16" s="109" customFormat="1" ht="15.95" customHeight="1">
      <c r="A44" s="328">
        <v>7</v>
      </c>
      <c r="B44" s="330" t="s">
        <v>158</v>
      </c>
      <c r="C44" s="185" t="s">
        <v>159</v>
      </c>
      <c r="D44" s="186">
        <v>1</v>
      </c>
      <c r="E44" s="187">
        <v>2154</v>
      </c>
      <c r="F44" s="169" t="s">
        <v>113</v>
      </c>
      <c r="G44" s="170">
        <v>70</v>
      </c>
      <c r="H44" s="188">
        <f>D44*E44*G45*G46*G48+D45*E45*G46*G47*G49</f>
        <v>414.23847361875011</v>
      </c>
      <c r="J44" s="257"/>
      <c r="K44" s="91"/>
      <c r="L44" s="91"/>
      <c r="O44" s="110"/>
      <c r="P44" s="110"/>
    </row>
    <row r="45" spans="1:16" s="109" customFormat="1" ht="15.95" customHeight="1">
      <c r="A45" s="329"/>
      <c r="B45" s="331"/>
      <c r="C45" s="189" t="s">
        <v>115</v>
      </c>
      <c r="D45" s="190">
        <f>I16</f>
        <v>2.8124999999999999E-5</v>
      </c>
      <c r="E45" s="191">
        <v>4165</v>
      </c>
      <c r="F45" s="116" t="s">
        <v>124</v>
      </c>
      <c r="G45" s="117">
        <f>1-0.9*(1-D45)</f>
        <v>0.10002531250000002</v>
      </c>
      <c r="H45" s="192"/>
      <c r="J45" s="259"/>
      <c r="K45" s="91"/>
      <c r="O45" s="110"/>
      <c r="P45" s="110"/>
    </row>
    <row r="46" spans="1:16" s="109" customFormat="1" ht="125.25" customHeight="1">
      <c r="A46" s="329"/>
      <c r="B46" s="331"/>
      <c r="C46" s="181" t="s">
        <v>160</v>
      </c>
      <c r="D46" s="276"/>
      <c r="E46" s="128"/>
      <c r="F46" s="116" t="s">
        <v>161</v>
      </c>
      <c r="G46" s="117">
        <v>1.2</v>
      </c>
      <c r="H46" s="192"/>
      <c r="J46" s="259"/>
      <c r="O46" s="110"/>
      <c r="P46" s="111"/>
    </row>
    <row r="47" spans="1:16" s="109" customFormat="1" ht="18" customHeight="1">
      <c r="A47" s="165"/>
      <c r="B47" s="258"/>
      <c r="C47" s="181" t="s">
        <v>162</v>
      </c>
      <c r="D47" s="277"/>
      <c r="E47" s="128"/>
      <c r="F47" s="116" t="s">
        <v>163</v>
      </c>
      <c r="G47" s="117">
        <v>1.1499999999999999</v>
      </c>
      <c r="H47" s="192"/>
      <c r="J47" s="259"/>
      <c r="O47" s="110"/>
      <c r="P47" s="111"/>
    </row>
    <row r="48" spans="1:16" s="109" customFormat="1" ht="42" customHeight="1">
      <c r="A48" s="165"/>
      <c r="B48" s="258"/>
      <c r="C48" s="181" t="s">
        <v>164</v>
      </c>
      <c r="D48" s="277"/>
      <c r="E48" s="128"/>
      <c r="F48" s="116" t="s">
        <v>165</v>
      </c>
      <c r="G48" s="117">
        <f>1+0.1*(I20-1)</f>
        <v>1.6</v>
      </c>
      <c r="H48" s="192"/>
      <c r="J48" s="259"/>
      <c r="O48" s="110"/>
      <c r="P48" s="111"/>
    </row>
    <row r="49" spans="1:16" s="109" customFormat="1" ht="44.25" customHeight="1" thickBot="1">
      <c r="A49" s="165"/>
      <c r="B49" s="258"/>
      <c r="C49" s="181" t="s">
        <v>166</v>
      </c>
      <c r="D49" s="277"/>
      <c r="E49" s="128"/>
      <c r="F49" s="116" t="s">
        <v>167</v>
      </c>
      <c r="G49" s="117">
        <v>3.5</v>
      </c>
      <c r="H49" s="192"/>
      <c r="J49" s="259"/>
      <c r="O49" s="110"/>
      <c r="P49" s="111"/>
    </row>
    <row r="50" spans="1:16" s="109" customFormat="1" ht="15.95" customHeight="1">
      <c r="A50" s="328">
        <v>8</v>
      </c>
      <c r="B50" s="333" t="s">
        <v>168</v>
      </c>
      <c r="C50" s="260" t="s">
        <v>169</v>
      </c>
      <c r="D50" s="210">
        <v>8</v>
      </c>
      <c r="E50" s="278">
        <v>15</v>
      </c>
      <c r="F50" s="169" t="s">
        <v>113</v>
      </c>
      <c r="G50" s="170">
        <v>139</v>
      </c>
      <c r="H50" s="261">
        <f>D50*E50+D51*E51</f>
        <v>120.9</v>
      </c>
    </row>
    <row r="51" spans="1:16" s="109" customFormat="1" ht="15.95" customHeight="1" thickBot="1">
      <c r="A51" s="332"/>
      <c r="B51" s="334"/>
      <c r="C51" s="262" t="s">
        <v>170</v>
      </c>
      <c r="D51" s="263">
        <v>0.15</v>
      </c>
      <c r="E51" s="279">
        <v>6</v>
      </c>
      <c r="F51" s="264"/>
      <c r="G51" s="265"/>
      <c r="H51" s="256"/>
    </row>
    <row r="52" spans="1:16" s="109" customFormat="1" ht="26.25" customHeight="1">
      <c r="A52" s="266"/>
      <c r="B52" s="246"/>
      <c r="C52" s="260"/>
      <c r="D52" s="210"/>
      <c r="E52" s="278"/>
      <c r="F52" s="335" t="s">
        <v>171</v>
      </c>
      <c r="G52" s="336"/>
      <c r="H52" s="267">
        <f>H16+H19+H22+H27+H35+H40+H44+H50</f>
        <v>1595.5342083875764</v>
      </c>
    </row>
    <row r="53" spans="1:16" ht="15.95" customHeight="1">
      <c r="A53" s="310" t="s">
        <v>172</v>
      </c>
      <c r="B53" s="311"/>
      <c r="C53" s="311"/>
      <c r="D53" s="311"/>
      <c r="E53" s="311"/>
      <c r="F53" s="311"/>
      <c r="G53" s="311"/>
      <c r="H53" s="151">
        <f>H52</f>
        <v>1595.5342083875764</v>
      </c>
      <c r="I53" s="88"/>
      <c r="J53" s="268"/>
      <c r="L53" s="80"/>
      <c r="M53" s="80"/>
      <c r="N53" s="80"/>
    </row>
    <row r="54" spans="1:16" ht="15.95" customHeight="1">
      <c r="A54" s="269"/>
      <c r="B54" s="315" t="s">
        <v>173</v>
      </c>
      <c r="C54" s="316"/>
      <c r="D54" s="270"/>
      <c r="E54" s="317"/>
      <c r="F54" s="315"/>
      <c r="G54" s="316"/>
      <c r="H54" s="271"/>
      <c r="I54" s="88"/>
      <c r="J54" s="268"/>
      <c r="L54" s="80"/>
      <c r="M54" s="80"/>
      <c r="N54" s="80"/>
    </row>
    <row r="55" spans="1:16" s="268" customFormat="1" ht="15.95" customHeight="1">
      <c r="A55" s="318" t="s">
        <v>174</v>
      </c>
      <c r="B55" s="319"/>
      <c r="C55" s="320"/>
      <c r="D55" s="121" t="s">
        <v>175</v>
      </c>
      <c r="E55" s="321" t="s">
        <v>176</v>
      </c>
      <c r="F55" s="319"/>
      <c r="G55" s="320"/>
      <c r="H55" s="272">
        <v>1.01</v>
      </c>
      <c r="I55" s="88"/>
    </row>
    <row r="56" spans="1:16" ht="15.95" customHeight="1">
      <c r="A56" s="322"/>
      <c r="B56" s="323"/>
      <c r="C56" s="323"/>
      <c r="D56" s="323"/>
      <c r="E56" s="323"/>
      <c r="F56" s="323"/>
      <c r="G56" s="324"/>
      <c r="H56" s="271">
        <f>ROUND(H53*H55,2)</f>
        <v>1611.49</v>
      </c>
      <c r="I56" s="88"/>
      <c r="J56" s="80"/>
      <c r="L56" s="80"/>
      <c r="M56" s="80"/>
      <c r="N56" s="80"/>
    </row>
    <row r="57" spans="1:16" ht="15.95" customHeight="1">
      <c r="A57" s="325" t="s">
        <v>185</v>
      </c>
      <c r="B57" s="326"/>
      <c r="C57" s="326"/>
      <c r="D57" s="326"/>
      <c r="E57" s="326"/>
      <c r="F57" s="326"/>
      <c r="G57" s="327"/>
      <c r="H57" s="285">
        <v>11.106999999999999</v>
      </c>
      <c r="I57" s="88"/>
      <c r="J57" s="80"/>
      <c r="L57" s="80"/>
      <c r="M57" s="80"/>
      <c r="N57" s="80"/>
    </row>
    <row r="58" spans="1:16" ht="15.95" customHeight="1" thickBot="1">
      <c r="A58" s="139"/>
      <c r="B58" s="306" t="s">
        <v>177</v>
      </c>
      <c r="C58" s="306"/>
      <c r="D58" s="306"/>
      <c r="E58" s="306"/>
      <c r="F58" s="306"/>
      <c r="G58" s="307"/>
      <c r="H58" s="286">
        <f>H56*H57</f>
        <v>17898.81943</v>
      </c>
      <c r="I58" s="88"/>
      <c r="J58" s="268"/>
      <c r="L58" s="80"/>
      <c r="M58" s="80"/>
      <c r="N58" s="80"/>
    </row>
    <row r="59" spans="1:16" s="109" customFormat="1" ht="48.75" customHeight="1">
      <c r="A59" s="144"/>
      <c r="B59" s="145"/>
      <c r="C59" s="146"/>
      <c r="D59" s="147"/>
      <c r="E59" s="148"/>
      <c r="F59" s="308" t="s">
        <v>93</v>
      </c>
      <c r="G59" s="309"/>
      <c r="H59" s="149">
        <f>E81*5</f>
        <v>0</v>
      </c>
    </row>
    <row r="60" spans="1:16" ht="15.95" customHeight="1">
      <c r="A60" s="310" t="s">
        <v>178</v>
      </c>
      <c r="B60" s="311"/>
      <c r="C60" s="311"/>
      <c r="D60" s="311"/>
      <c r="E60" s="311"/>
      <c r="F60" s="311"/>
      <c r="G60" s="311"/>
      <c r="H60" s="151">
        <f>H58+H59</f>
        <v>17898.81943</v>
      </c>
      <c r="I60" s="88"/>
      <c r="J60" s="268"/>
      <c r="L60" s="80"/>
      <c r="M60" s="80"/>
      <c r="N60" s="80"/>
    </row>
    <row r="61" spans="1:16" ht="15.95" customHeight="1">
      <c r="A61" s="153"/>
      <c r="B61" s="154"/>
      <c r="C61" s="154"/>
      <c r="D61" s="154"/>
      <c r="E61" s="154"/>
      <c r="F61" s="154"/>
      <c r="G61" s="154"/>
      <c r="H61" s="287"/>
      <c r="I61" s="88"/>
      <c r="J61" s="268"/>
      <c r="L61" s="80"/>
      <c r="M61" s="80"/>
      <c r="N61" s="80"/>
    </row>
    <row r="63" spans="1:16" ht="15.95" hidden="1" customHeight="1">
      <c r="A63" s="312"/>
      <c r="B63" s="312"/>
      <c r="C63" s="312"/>
      <c r="D63" s="312"/>
      <c r="E63" s="312"/>
      <c r="F63" s="312"/>
      <c r="G63" s="312"/>
      <c r="H63" s="312"/>
    </row>
    <row r="64" spans="1:16" ht="15.95" hidden="1" customHeight="1"/>
    <row r="65" spans="1:12" ht="15.95" hidden="1" customHeight="1">
      <c r="D65" s="313"/>
      <c r="E65" s="313"/>
      <c r="F65" s="313"/>
      <c r="G65" s="313"/>
      <c r="H65" s="313"/>
    </row>
    <row r="66" spans="1:12" ht="15.95" hidden="1" customHeight="1"/>
    <row r="67" spans="1:12" ht="15.95" hidden="1" customHeight="1"/>
    <row r="68" spans="1:12" ht="15.95" hidden="1" customHeight="1"/>
    <row r="69" spans="1:12" ht="15.95" hidden="1" customHeight="1">
      <c r="G69" s="157" t="s">
        <v>98</v>
      </c>
      <c r="L69" s="157"/>
    </row>
    <row r="70" spans="1:12" ht="15.95" hidden="1" customHeight="1">
      <c r="G70" s="78" t="s">
        <v>99</v>
      </c>
      <c r="J70" s="78"/>
      <c r="L70" s="78"/>
    </row>
    <row r="71" spans="1:12" ht="15.95" hidden="1" customHeight="1"/>
    <row r="72" spans="1:12" ht="15.95" hidden="1" customHeight="1">
      <c r="A72" s="314" t="s">
        <v>100</v>
      </c>
      <c r="B72" s="314"/>
      <c r="C72" s="314"/>
      <c r="D72" s="314"/>
      <c r="E72" s="314"/>
      <c r="F72" s="314"/>
      <c r="G72" s="314"/>
      <c r="H72" s="314"/>
      <c r="I72" s="158"/>
      <c r="J72" s="158"/>
      <c r="K72" s="158"/>
      <c r="L72" s="158"/>
    </row>
    <row r="73" spans="1:12" ht="15.95" hidden="1" customHeight="1">
      <c r="A73" s="302" t="s">
        <v>101</v>
      </c>
      <c r="B73" s="302"/>
      <c r="C73" s="302"/>
      <c r="D73" s="302"/>
      <c r="E73" s="302"/>
      <c r="F73" s="302"/>
      <c r="G73" s="302"/>
      <c r="H73" s="302"/>
      <c r="I73" s="78"/>
      <c r="J73" s="78"/>
      <c r="K73" s="78"/>
      <c r="L73" s="78"/>
    </row>
    <row r="74" spans="1:12" ht="15.95" hidden="1" customHeight="1"/>
    <row r="75" spans="1:12" ht="33.75" hidden="1" customHeight="1">
      <c r="B75" s="303" t="s">
        <v>102</v>
      </c>
      <c r="C75" s="304"/>
      <c r="D75" s="304"/>
      <c r="E75" s="80">
        <f>(120/40)*1*417.9</f>
        <v>1253.6999999999998</v>
      </c>
      <c r="F75" t="s">
        <v>103</v>
      </c>
    </row>
    <row r="76" spans="1:12" ht="25.5" hidden="1" customHeight="1">
      <c r="B76" s="305" t="s">
        <v>104</v>
      </c>
      <c r="C76" s="304"/>
      <c r="D76" s="304"/>
      <c r="E76" s="80">
        <f>183.91*3*3</f>
        <v>1655.19</v>
      </c>
      <c r="F76" t="s">
        <v>103</v>
      </c>
    </row>
    <row r="77" spans="1:12" ht="18" hidden="1" customHeight="1">
      <c r="B77" s="303" t="s">
        <v>105</v>
      </c>
      <c r="C77" s="303"/>
      <c r="D77" s="303"/>
      <c r="E77" s="80">
        <f>ROUND((E76*80%),2)</f>
        <v>1324.15</v>
      </c>
      <c r="F77" t="s">
        <v>103</v>
      </c>
    </row>
    <row r="78" spans="1:12" ht="14.25" hidden="1" customHeight="1">
      <c r="B78" s="303" t="s">
        <v>106</v>
      </c>
      <c r="C78" s="303"/>
      <c r="D78" s="303"/>
      <c r="E78" s="80">
        <f>ROUND((E76*50%),2)</f>
        <v>827.6</v>
      </c>
      <c r="F78" t="s">
        <v>103</v>
      </c>
    </row>
    <row r="79" spans="1:12" ht="15.95" hidden="1" customHeight="1">
      <c r="B79" s="159" t="s">
        <v>107</v>
      </c>
      <c r="C79" s="160"/>
      <c r="D79" s="160"/>
      <c r="E79" s="161">
        <f>SUM(E75:E78)</f>
        <v>5060.6400000000003</v>
      </c>
      <c r="F79" s="81" t="s">
        <v>103</v>
      </c>
    </row>
    <row r="80" spans="1:12" ht="15.95" hidden="1" customHeight="1">
      <c r="B80" s="162" t="s">
        <v>108</v>
      </c>
      <c r="E80" s="163">
        <f>112*3*4</f>
        <v>1344</v>
      </c>
      <c r="F80" t="s">
        <v>103</v>
      </c>
    </row>
    <row r="81" spans="2:6" s="81" customFormat="1" ht="15.95" hidden="1" customHeight="1">
      <c r="B81" s="159" t="s">
        <v>109</v>
      </c>
      <c r="E81" s="281">
        <v>0</v>
      </c>
      <c r="F81" s="81" t="s">
        <v>103</v>
      </c>
    </row>
    <row r="82" spans="2:6" ht="15.95" customHeight="1">
      <c r="B82" s="162"/>
    </row>
    <row r="83" spans="2:6" ht="15.95" customHeight="1">
      <c r="B83" s="162"/>
    </row>
  </sheetData>
  <mergeCells count="43">
    <mergeCell ref="A22:A26"/>
    <mergeCell ref="B22:B26"/>
    <mergeCell ref="C24:C26"/>
    <mergeCell ref="A8:G8"/>
    <mergeCell ref="A9:G9"/>
    <mergeCell ref="A10:G10"/>
    <mergeCell ref="A11:G11"/>
    <mergeCell ref="F14:G14"/>
    <mergeCell ref="F15:G15"/>
    <mergeCell ref="A16:A18"/>
    <mergeCell ref="B16:B18"/>
    <mergeCell ref="A19:A21"/>
    <mergeCell ref="B19:B21"/>
    <mergeCell ref="J20:L20"/>
    <mergeCell ref="A53:G53"/>
    <mergeCell ref="A27:A32"/>
    <mergeCell ref="B27:B32"/>
    <mergeCell ref="A35:A39"/>
    <mergeCell ref="B35:B39"/>
    <mergeCell ref="A40:A42"/>
    <mergeCell ref="B40:B42"/>
    <mergeCell ref="A44:A46"/>
    <mergeCell ref="B44:B46"/>
    <mergeCell ref="A50:A51"/>
    <mergeCell ref="B50:B51"/>
    <mergeCell ref="F52:G52"/>
    <mergeCell ref="A72:H72"/>
    <mergeCell ref="B54:C54"/>
    <mergeCell ref="E54:G54"/>
    <mergeCell ref="A55:C55"/>
    <mergeCell ref="E55:G55"/>
    <mergeCell ref="A56:G56"/>
    <mergeCell ref="A57:G57"/>
    <mergeCell ref="B58:G58"/>
    <mergeCell ref="F59:G59"/>
    <mergeCell ref="A60:G60"/>
    <mergeCell ref="A63:H63"/>
    <mergeCell ref="D65:H65"/>
    <mergeCell ref="A73:H73"/>
    <mergeCell ref="B75:D75"/>
    <mergeCell ref="B76:D76"/>
    <mergeCell ref="B77:D77"/>
    <mergeCell ref="B78:D78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6"/>
  <sheetViews>
    <sheetView topLeftCell="A22" zoomScaleNormal="100" workbookViewId="0">
      <selection activeCell="C38" sqref="C38"/>
    </sheetView>
  </sheetViews>
  <sheetFormatPr defaultRowHeight="12.75"/>
  <cols>
    <col min="1" max="1" width="9" style="1" customWidth="1"/>
    <col min="2" max="2" width="26" style="1" customWidth="1"/>
    <col min="3" max="3" width="46.140625" style="1" customWidth="1"/>
    <col min="4" max="4" width="14.4257812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4.85546875" style="1" customWidth="1"/>
    <col min="9" max="9" width="9.140625" style="1"/>
    <col min="10" max="11" width="11.5703125" style="1" bestFit="1" customWidth="1"/>
    <col min="12" max="16384" width="9.140625" style="1"/>
  </cols>
  <sheetData>
    <row r="1" spans="1:9" hidden="1">
      <c r="B1" s="2"/>
      <c r="C1" s="2"/>
      <c r="D1" s="2"/>
      <c r="H1" s="3"/>
    </row>
    <row r="2" spans="1:9" ht="9.75" customHeight="1">
      <c r="D2" s="2"/>
      <c r="G2" s="3" t="s">
        <v>4</v>
      </c>
    </row>
    <row r="3" spans="1:9">
      <c r="D3" s="2"/>
      <c r="H3" s="3"/>
    </row>
    <row r="4" spans="1:9">
      <c r="B4" s="4" t="s">
        <v>2</v>
      </c>
      <c r="C4" s="5"/>
      <c r="D4" s="5"/>
      <c r="E4" s="6" t="s">
        <v>1</v>
      </c>
      <c r="F4" s="7"/>
      <c r="G4" s="8"/>
      <c r="H4" s="3"/>
    </row>
    <row r="5" spans="1:9" ht="2.25" customHeight="1">
      <c r="B5" s="4"/>
      <c r="C5" s="5"/>
      <c r="D5" s="7"/>
      <c r="H5" s="7"/>
    </row>
    <row r="6" spans="1:9" ht="27" customHeight="1">
      <c r="B6" s="9"/>
      <c r="C6" s="7"/>
      <c r="D6" s="7"/>
      <c r="E6" s="296"/>
      <c r="F6" s="296"/>
      <c r="G6" s="296"/>
      <c r="H6" s="7"/>
    </row>
    <row r="7" spans="1:9" ht="12.75" customHeight="1">
      <c r="B7" s="296" t="s">
        <v>40</v>
      </c>
      <c r="C7" s="297"/>
      <c r="D7" s="297"/>
      <c r="E7" s="6" t="s">
        <v>5</v>
      </c>
      <c r="F7" s="6"/>
      <c r="G7" s="6"/>
      <c r="H7" s="7"/>
    </row>
    <row r="8" spans="1:9">
      <c r="B8" s="10" t="s">
        <v>41</v>
      </c>
      <c r="C8" s="5"/>
      <c r="D8" s="5"/>
      <c r="E8" s="10" t="s">
        <v>41</v>
      </c>
      <c r="F8" s="11"/>
      <c r="G8" s="11"/>
      <c r="H8" s="3"/>
    </row>
    <row r="9" spans="1:9" ht="15">
      <c r="B9" s="12"/>
      <c r="C9" s="12"/>
      <c r="D9" s="12"/>
      <c r="E9" s="12"/>
      <c r="F9" s="12"/>
      <c r="G9" s="12"/>
      <c r="H9" s="3"/>
    </row>
    <row r="10" spans="1:9" ht="0.75" customHeight="1">
      <c r="D10" s="2"/>
      <c r="H10" s="3"/>
    </row>
    <row r="11" spans="1:9" ht="12.75" hidden="1" customHeight="1">
      <c r="D11" s="2"/>
      <c r="F11" s="13"/>
    </row>
    <row r="12" spans="1:9" hidden="1">
      <c r="D12" s="14"/>
      <c r="E12" s="14"/>
      <c r="F12" s="14"/>
      <c r="G12" s="14"/>
    </row>
    <row r="13" spans="1:9">
      <c r="A13" s="298" t="s">
        <v>6</v>
      </c>
      <c r="B13" s="298"/>
      <c r="C13" s="298"/>
      <c r="D13" s="15">
        <f>H45</f>
        <v>342.06641924573069</v>
      </c>
      <c r="E13" s="16" t="s">
        <v>7</v>
      </c>
    </row>
    <row r="14" spans="1:9">
      <c r="A14" s="299" t="s">
        <v>8</v>
      </c>
      <c r="B14" s="299"/>
      <c r="C14" s="299"/>
      <c r="D14" s="299"/>
      <c r="E14" s="299"/>
      <c r="F14" s="299"/>
      <c r="G14" s="299"/>
      <c r="H14" s="299"/>
    </row>
    <row r="15" spans="1:9">
      <c r="A15" s="300" t="s">
        <v>9</v>
      </c>
      <c r="B15" s="300"/>
      <c r="C15" s="300"/>
      <c r="D15" s="300"/>
      <c r="E15" s="300"/>
      <c r="F15" s="300"/>
      <c r="G15" s="300"/>
      <c r="H15" s="300"/>
    </row>
    <row r="16" spans="1:9" ht="48.75" customHeight="1">
      <c r="A16" s="301" t="s">
        <v>189</v>
      </c>
      <c r="B16" s="301"/>
      <c r="C16" s="301"/>
      <c r="D16" s="301"/>
      <c r="E16" s="301"/>
      <c r="F16" s="301"/>
      <c r="G16" s="301"/>
      <c r="H16" s="301"/>
      <c r="I16" s="72"/>
    </row>
    <row r="17" spans="1:9" ht="14.25" customHeight="1" thickBot="1">
      <c r="A17" s="289" t="s">
        <v>188</v>
      </c>
      <c r="B17" s="289"/>
      <c r="C17" s="289"/>
      <c r="D17" s="289"/>
      <c r="E17" s="289"/>
      <c r="F17" s="289"/>
      <c r="G17" s="289"/>
      <c r="H17" s="289"/>
    </row>
    <row r="18" spans="1:9" s="17" customFormat="1" ht="14.25" customHeight="1">
      <c r="A18" s="290" t="s">
        <v>10</v>
      </c>
      <c r="B18" s="292" t="s">
        <v>11</v>
      </c>
      <c r="C18" s="292" t="s">
        <v>12</v>
      </c>
      <c r="D18" s="292" t="s">
        <v>13</v>
      </c>
      <c r="E18" s="292"/>
      <c r="F18" s="292"/>
      <c r="G18" s="292"/>
      <c r="H18" s="294" t="s">
        <v>14</v>
      </c>
    </row>
    <row r="19" spans="1:9" s="17" customFormat="1" ht="39" customHeight="1">
      <c r="A19" s="291"/>
      <c r="B19" s="293"/>
      <c r="C19" s="293"/>
      <c r="D19" s="18" t="s">
        <v>15</v>
      </c>
      <c r="E19" s="18" t="s">
        <v>16</v>
      </c>
      <c r="F19" s="18" t="s">
        <v>17</v>
      </c>
      <c r="G19" s="18" t="s">
        <v>18</v>
      </c>
      <c r="H19" s="295"/>
    </row>
    <row r="20" spans="1:9">
      <c r="A20" s="19">
        <v>1</v>
      </c>
      <c r="B20" s="20">
        <v>2</v>
      </c>
      <c r="C20" s="20">
        <v>3</v>
      </c>
      <c r="D20" s="20">
        <v>4</v>
      </c>
      <c r="E20" s="20">
        <v>5</v>
      </c>
      <c r="F20" s="20">
        <v>6</v>
      </c>
      <c r="G20" s="20">
        <v>7</v>
      </c>
      <c r="H20" s="21">
        <v>8</v>
      </c>
    </row>
    <row r="21" spans="1:9">
      <c r="A21" s="61">
        <v>1</v>
      </c>
      <c r="B21" s="62" t="s">
        <v>42</v>
      </c>
      <c r="C21" s="62" t="s">
        <v>43</v>
      </c>
      <c r="D21" s="63"/>
      <c r="E21" s="64"/>
      <c r="F21" s="64"/>
      <c r="G21" s="64"/>
      <c r="H21" s="65"/>
    </row>
    <row r="22" spans="1:9" ht="25.5">
      <c r="A22" s="61">
        <v>2</v>
      </c>
      <c r="B22" s="22"/>
      <c r="C22" s="22" t="s">
        <v>182</v>
      </c>
      <c r="D22" s="23">
        <f>((60)*50/10000)*0.25*26</f>
        <v>1.95</v>
      </c>
      <c r="E22" s="24"/>
      <c r="F22" s="24"/>
      <c r="G22" s="24">
        <v>0</v>
      </c>
      <c r="H22" s="79">
        <f>D22+G22</f>
        <v>1.95</v>
      </c>
    </row>
    <row r="23" spans="1:9">
      <c r="A23" s="61">
        <v>3</v>
      </c>
      <c r="B23" s="22"/>
      <c r="C23" s="22" t="s">
        <v>50</v>
      </c>
      <c r="D23" s="23"/>
      <c r="E23" s="24"/>
      <c r="F23" s="24"/>
      <c r="G23" s="23">
        <f>'Земля 0,4'!H60/1000</f>
        <v>17.89881943</v>
      </c>
      <c r="H23" s="25">
        <f>G23</f>
        <v>17.89881943</v>
      </c>
    </row>
    <row r="24" spans="1:9">
      <c r="A24" s="61">
        <v>4</v>
      </c>
      <c r="B24" s="22"/>
      <c r="C24" s="22" t="s">
        <v>44</v>
      </c>
      <c r="D24" s="23">
        <f>D22+D23</f>
        <v>1.95</v>
      </c>
      <c r="E24" s="23">
        <f>E22</f>
        <v>0</v>
      </c>
      <c r="F24" s="23">
        <f>F22</f>
        <v>0</v>
      </c>
      <c r="G24" s="23">
        <f>G23</f>
        <v>17.89881943</v>
      </c>
      <c r="H24" s="32">
        <f>+H22+H23</f>
        <v>19.848819429999999</v>
      </c>
    </row>
    <row r="25" spans="1:9">
      <c r="A25" s="61">
        <v>5</v>
      </c>
      <c r="B25" s="62" t="s">
        <v>19</v>
      </c>
      <c r="C25" s="62" t="s">
        <v>20</v>
      </c>
      <c r="D25" s="63"/>
      <c r="E25" s="64"/>
      <c r="F25" s="64"/>
      <c r="G25" s="64"/>
      <c r="H25" s="65"/>
      <c r="I25" s="26"/>
    </row>
    <row r="26" spans="1:9" ht="30" customHeight="1">
      <c r="A26" s="61">
        <v>6</v>
      </c>
      <c r="B26" s="22"/>
      <c r="C26" s="27" t="s">
        <v>181</v>
      </c>
      <c r="D26" s="28">
        <f>0.06*820</f>
        <v>49.199999999999996</v>
      </c>
      <c r="E26" s="28"/>
      <c r="F26" s="29">
        <v>0</v>
      </c>
      <c r="G26" s="29">
        <f>D26*2.5%</f>
        <v>1.23</v>
      </c>
      <c r="H26" s="34">
        <f>SUM(D26:G26)</f>
        <v>50.429999999999993</v>
      </c>
    </row>
    <row r="27" spans="1:9" ht="16.5" customHeight="1">
      <c r="A27" s="61">
        <v>7</v>
      </c>
      <c r="B27" s="22"/>
      <c r="C27" s="27" t="s">
        <v>180</v>
      </c>
      <c r="D27" s="28">
        <v>55</v>
      </c>
      <c r="E27" s="28"/>
      <c r="F27" s="29">
        <v>115</v>
      </c>
      <c r="G27" s="29">
        <v>17</v>
      </c>
      <c r="H27" s="34">
        <f>SUM(D27:G27)</f>
        <v>187</v>
      </c>
    </row>
    <row r="28" spans="1:9">
      <c r="A28" s="61">
        <v>9</v>
      </c>
      <c r="B28" s="22"/>
      <c r="C28" s="22" t="s">
        <v>21</v>
      </c>
      <c r="D28" s="23">
        <f>SUM(D26:D27)</f>
        <v>104.19999999999999</v>
      </c>
      <c r="E28" s="23">
        <f>SUM(E26:E27)</f>
        <v>0</v>
      </c>
      <c r="F28" s="23">
        <f>SUM(F26:F27)</f>
        <v>115</v>
      </c>
      <c r="G28" s="23">
        <f>SUM(G26:G27)</f>
        <v>18.23</v>
      </c>
      <c r="H28" s="32">
        <f>SUM(H26:H27)</f>
        <v>237.43</v>
      </c>
    </row>
    <row r="29" spans="1:9">
      <c r="A29" s="61">
        <v>10</v>
      </c>
      <c r="B29" s="30"/>
      <c r="C29" s="22" t="s">
        <v>22</v>
      </c>
      <c r="D29" s="31">
        <f>D28+D24</f>
        <v>106.14999999999999</v>
      </c>
      <c r="E29" s="31">
        <f>E28+E24</f>
        <v>0</v>
      </c>
      <c r="F29" s="31">
        <f>F28+F24</f>
        <v>115</v>
      </c>
      <c r="G29" s="31">
        <f>G28+G24</f>
        <v>36.12881943</v>
      </c>
      <c r="H29" s="33">
        <f>H28+H24</f>
        <v>257.27881943</v>
      </c>
    </row>
    <row r="30" spans="1:9">
      <c r="A30" s="61">
        <v>11</v>
      </c>
      <c r="B30" s="62" t="s">
        <v>23</v>
      </c>
      <c r="C30" s="62" t="s">
        <v>24</v>
      </c>
      <c r="D30" s="66"/>
      <c r="E30" s="66"/>
      <c r="F30" s="66"/>
      <c r="G30" s="66"/>
      <c r="H30" s="67"/>
      <c r="I30" s="26"/>
    </row>
    <row r="31" spans="1:9" ht="25.5">
      <c r="A31" s="61">
        <v>12</v>
      </c>
      <c r="B31" s="22" t="s">
        <v>38</v>
      </c>
      <c r="C31" s="22" t="s">
        <v>49</v>
      </c>
      <c r="D31" s="31">
        <f>D29*0.02</f>
        <v>2.1229999999999998</v>
      </c>
      <c r="E31" s="31">
        <f>E29*0.02</f>
        <v>0</v>
      </c>
      <c r="F31" s="31"/>
      <c r="G31" s="31"/>
      <c r="H31" s="33">
        <f>SUM(D31:F31)</f>
        <v>2.1229999999999998</v>
      </c>
      <c r="I31" s="26"/>
    </row>
    <row r="32" spans="1:9">
      <c r="A32" s="61">
        <v>13</v>
      </c>
      <c r="B32" s="26"/>
      <c r="C32" s="22" t="s">
        <v>25</v>
      </c>
      <c r="D32" s="74">
        <f>D31+D29</f>
        <v>108.273</v>
      </c>
      <c r="E32" s="70">
        <f>E31+E29</f>
        <v>0</v>
      </c>
      <c r="F32" s="70">
        <f>F31+F29</f>
        <v>115</v>
      </c>
      <c r="G32" s="74">
        <f>G31+G29</f>
        <v>36.12881943</v>
      </c>
      <c r="H32" s="77">
        <f>H31+H29</f>
        <v>259.40181942999999</v>
      </c>
      <c r="I32" s="26"/>
    </row>
    <row r="33" spans="1:9">
      <c r="A33" s="61">
        <v>14</v>
      </c>
      <c r="B33" s="62" t="s">
        <v>26</v>
      </c>
      <c r="C33" s="62" t="s">
        <v>27</v>
      </c>
      <c r="D33" s="63"/>
      <c r="E33" s="63"/>
      <c r="F33" s="63"/>
      <c r="G33" s="63"/>
      <c r="H33" s="67"/>
      <c r="I33" s="26"/>
    </row>
    <row r="34" spans="1:9" ht="38.25">
      <c r="A34" s="61">
        <v>15</v>
      </c>
      <c r="B34" s="55" t="s">
        <v>39</v>
      </c>
      <c r="C34" s="22" t="s">
        <v>48</v>
      </c>
      <c r="D34" s="23">
        <f>D32*0.019</f>
        <v>2.0571869999999999</v>
      </c>
      <c r="E34" s="23">
        <f>E32*0.019</f>
        <v>0</v>
      </c>
      <c r="F34" s="23" t="s">
        <v>0</v>
      </c>
      <c r="G34" s="23" t="s">
        <v>0</v>
      </c>
      <c r="H34" s="33">
        <f>SUM(D34:F34)</f>
        <v>2.0571869999999999</v>
      </c>
      <c r="I34" s="26"/>
    </row>
    <row r="35" spans="1:9">
      <c r="A35" s="61">
        <v>16</v>
      </c>
      <c r="B35" s="22" t="s">
        <v>31</v>
      </c>
      <c r="C35" s="22" t="s">
        <v>52</v>
      </c>
      <c r="D35" s="23"/>
      <c r="E35" s="23"/>
      <c r="F35" s="23"/>
      <c r="G35" s="23">
        <f>(H32)*0.8%</f>
        <v>2.0752145554400001</v>
      </c>
      <c r="H35" s="33">
        <f>G35</f>
        <v>2.0752145554400001</v>
      </c>
      <c r="I35" s="26"/>
    </row>
    <row r="36" spans="1:9">
      <c r="A36" s="61">
        <v>17</v>
      </c>
      <c r="B36" s="22"/>
      <c r="C36" s="22" t="s">
        <v>28</v>
      </c>
      <c r="D36" s="75">
        <f>D34+D32</f>
        <v>110.330187</v>
      </c>
      <c r="E36" s="75">
        <f>E34+E32</f>
        <v>0</v>
      </c>
      <c r="F36" s="71">
        <f>F32</f>
        <v>115</v>
      </c>
      <c r="G36" s="75">
        <f>G32+G35</f>
        <v>38.204033985439999</v>
      </c>
      <c r="H36" s="76">
        <f>H34+H32+H35</f>
        <v>263.53422098544002</v>
      </c>
    </row>
    <row r="37" spans="1:9">
      <c r="A37" s="61">
        <v>18</v>
      </c>
      <c r="B37" s="62" t="s">
        <v>29</v>
      </c>
      <c r="C37" s="62" t="s">
        <v>30</v>
      </c>
      <c r="D37" s="63"/>
      <c r="E37" s="63"/>
      <c r="F37" s="63"/>
      <c r="G37" s="63"/>
      <c r="H37" s="68"/>
      <c r="I37" s="26"/>
    </row>
    <row r="38" spans="1:9" ht="25.5">
      <c r="A38" s="61">
        <v>19</v>
      </c>
      <c r="B38" s="22" t="s">
        <v>45</v>
      </c>
      <c r="C38" s="22" t="s">
        <v>190</v>
      </c>
      <c r="D38" s="23"/>
      <c r="E38" s="23"/>
      <c r="F38" s="23"/>
      <c r="G38" s="28">
        <f>(H26*1.02*1.019)*6%</f>
        <v>3.1449560039999991</v>
      </c>
      <c r="H38" s="34">
        <f>G38</f>
        <v>3.1449560039999991</v>
      </c>
    </row>
    <row r="39" spans="1:9">
      <c r="A39" s="61">
        <v>20</v>
      </c>
      <c r="B39" s="22"/>
      <c r="C39" s="22" t="s">
        <v>53</v>
      </c>
      <c r="D39" s="23"/>
      <c r="E39" s="23"/>
      <c r="F39" s="23"/>
      <c r="G39" s="28">
        <f>((H27)*1.02*1.019)*6%</f>
        <v>11.661843599999999</v>
      </c>
      <c r="H39" s="34">
        <f>G39</f>
        <v>11.661843599999999</v>
      </c>
    </row>
    <row r="40" spans="1:9" ht="25.5">
      <c r="A40" s="61">
        <v>21</v>
      </c>
      <c r="B40" s="22" t="s">
        <v>45</v>
      </c>
      <c r="C40" s="22" t="s">
        <v>47</v>
      </c>
      <c r="D40" s="23"/>
      <c r="E40" s="23"/>
      <c r="F40" s="23"/>
      <c r="G40" s="28">
        <f>топог!H30/1000</f>
        <v>3.1024706444999999</v>
      </c>
      <c r="H40" s="34">
        <f>G40</f>
        <v>3.1024706444999999</v>
      </c>
    </row>
    <row r="41" spans="1:9" ht="16.5" customHeight="1">
      <c r="A41" s="61">
        <v>23</v>
      </c>
      <c r="B41" s="22"/>
      <c r="C41" s="22" t="s">
        <v>32</v>
      </c>
      <c r="D41" s="23"/>
      <c r="E41" s="23"/>
      <c r="F41" s="23"/>
      <c r="G41" s="23">
        <f>SUM(G38:G40)</f>
        <v>17.909270248499997</v>
      </c>
      <c r="H41" s="32">
        <f>SUM(H38:H40)</f>
        <v>17.909270248499997</v>
      </c>
    </row>
    <row r="42" spans="1:9" ht="25.5">
      <c r="A42" s="61">
        <v>22</v>
      </c>
      <c r="B42" s="22" t="s">
        <v>31</v>
      </c>
      <c r="C42" s="22" t="s">
        <v>51</v>
      </c>
      <c r="D42" s="23">
        <f>D36*0.03</f>
        <v>3.3099056099999999</v>
      </c>
      <c r="E42" s="23">
        <f>E36*0.03</f>
        <v>0</v>
      </c>
      <c r="F42" s="23">
        <f>F36*0.03</f>
        <v>3.4499999999999997</v>
      </c>
      <c r="G42" s="23">
        <f>(G36+G41)*0.03</f>
        <v>1.6833991270181998</v>
      </c>
      <c r="H42" s="32">
        <f>(H36+H41)*0.03</f>
        <v>8.4433047370181988</v>
      </c>
    </row>
    <row r="43" spans="1:9" ht="16.5" customHeight="1">
      <c r="A43" s="61">
        <v>24</v>
      </c>
      <c r="B43" s="35"/>
      <c r="C43" s="36" t="s">
        <v>33</v>
      </c>
      <c r="D43" s="37">
        <f>D36+D42</f>
        <v>113.64009261</v>
      </c>
      <c r="E43" s="37">
        <f>E36+E42</f>
        <v>0</v>
      </c>
      <c r="F43" s="37">
        <f>F36+F42</f>
        <v>118.45</v>
      </c>
      <c r="G43" s="37">
        <f>G36+G42+G41</f>
        <v>57.79670336095819</v>
      </c>
      <c r="H43" s="280">
        <f>H36+H42+H41</f>
        <v>289.88679597095819</v>
      </c>
    </row>
    <row r="44" spans="1:9" ht="33" customHeight="1">
      <c r="A44" s="61">
        <v>25</v>
      </c>
      <c r="B44" s="56" t="s">
        <v>34</v>
      </c>
      <c r="C44" s="57" t="s">
        <v>35</v>
      </c>
      <c r="D44" s="23">
        <f>D43*0.18</f>
        <v>20.455216669799999</v>
      </c>
      <c r="E44" s="23">
        <f>E43*0.18</f>
        <v>0</v>
      </c>
      <c r="F44" s="23">
        <f>F43*0.18</f>
        <v>21.320999999999998</v>
      </c>
      <c r="G44" s="23">
        <f>G43*0.18</f>
        <v>10.403406604972474</v>
      </c>
      <c r="H44" s="32">
        <f>H43*0.18</f>
        <v>52.179623274772474</v>
      </c>
    </row>
    <row r="45" spans="1:9" ht="37.5" customHeight="1" thickBot="1">
      <c r="A45" s="69">
        <v>26</v>
      </c>
      <c r="B45" s="58"/>
      <c r="C45" s="59" t="s">
        <v>36</v>
      </c>
      <c r="D45" s="60">
        <f>D43+D44</f>
        <v>134.09530927980001</v>
      </c>
      <c r="E45" s="60">
        <f>E43+E44</f>
        <v>0</v>
      </c>
      <c r="F45" s="60">
        <f>F43+F44</f>
        <v>139.77100000000002</v>
      </c>
      <c r="G45" s="60">
        <f>G43+G44</f>
        <v>68.200109965930665</v>
      </c>
      <c r="H45" s="73">
        <f>H43+H44</f>
        <v>342.06641924573069</v>
      </c>
    </row>
    <row r="46" spans="1:9" ht="13.5" customHeight="1">
      <c r="A46" s="38"/>
      <c r="B46" s="39"/>
      <c r="C46" s="40"/>
      <c r="D46" s="41"/>
      <c r="E46" s="41"/>
      <c r="F46" s="41"/>
      <c r="G46" s="41"/>
      <c r="H46" s="41"/>
    </row>
    <row r="47" spans="1:9" ht="16.5" hidden="1" customHeight="1">
      <c r="A47" s="38"/>
      <c r="B47" s="39"/>
      <c r="C47" s="40"/>
      <c r="D47" s="41"/>
      <c r="E47" s="41"/>
      <c r="F47" s="41"/>
      <c r="G47" s="41"/>
      <c r="H47" s="41"/>
    </row>
    <row r="48" spans="1:9" hidden="1">
      <c r="B48" s="42"/>
      <c r="C48" s="42"/>
      <c r="D48" s="43"/>
      <c r="E48" s="43"/>
      <c r="F48" s="43"/>
      <c r="G48" s="43"/>
      <c r="H48" s="43"/>
    </row>
    <row r="49" spans="1:8" hidden="1">
      <c r="A49" s="44"/>
      <c r="B49" s="44"/>
      <c r="C49" s="45"/>
      <c r="D49" s="45"/>
      <c r="E49" s="45"/>
      <c r="F49" s="45"/>
      <c r="G49" s="45"/>
      <c r="H49" s="45"/>
    </row>
    <row r="50" spans="1:8" ht="0.75" customHeight="1">
      <c r="A50" s="44"/>
      <c r="B50" s="44"/>
      <c r="C50" s="45"/>
      <c r="D50" s="45"/>
      <c r="E50" s="45"/>
      <c r="F50" s="45"/>
      <c r="G50" s="45"/>
      <c r="H50" s="45"/>
    </row>
    <row r="51" spans="1:8">
      <c r="A51" s="46"/>
      <c r="B51" s="47" t="s">
        <v>37</v>
      </c>
      <c r="C51" s="48"/>
      <c r="D51" s="48"/>
      <c r="E51" s="49"/>
      <c r="F51" s="49"/>
      <c r="G51" s="49"/>
      <c r="H51" s="49"/>
    </row>
    <row r="52" spans="1:8">
      <c r="A52" s="50"/>
      <c r="B52" s="50"/>
      <c r="C52" s="51"/>
      <c r="D52" s="50"/>
      <c r="E52" s="49"/>
      <c r="F52" s="49"/>
      <c r="G52" s="49"/>
      <c r="H52" s="49"/>
    </row>
    <row r="53" spans="1:8">
      <c r="A53" s="288" t="s">
        <v>3</v>
      </c>
      <c r="B53" s="288"/>
      <c r="C53" s="52"/>
      <c r="D53" s="53"/>
      <c r="E53" s="49"/>
      <c r="F53" s="49"/>
      <c r="G53" s="49"/>
      <c r="H53" s="49"/>
    </row>
    <row r="54" spans="1:8">
      <c r="A54" s="54"/>
      <c r="B54" s="54"/>
      <c r="C54" s="54"/>
      <c r="D54" s="53"/>
      <c r="E54" s="49"/>
      <c r="F54" s="49"/>
      <c r="G54" s="49"/>
      <c r="H54" s="49"/>
    </row>
    <row r="55" spans="1:8">
      <c r="A55" s="54"/>
      <c r="B55" s="54"/>
      <c r="C55" s="54"/>
      <c r="D55" s="53"/>
      <c r="E55" s="49"/>
      <c r="F55" s="49"/>
      <c r="G55" s="49"/>
      <c r="H55" s="49"/>
    </row>
    <row r="56" spans="1:8">
      <c r="A56" s="54"/>
      <c r="B56" s="54"/>
      <c r="C56" s="54"/>
      <c r="D56" s="53"/>
      <c r="E56" s="49"/>
      <c r="F56" s="49"/>
      <c r="G56" s="49"/>
      <c r="H56" s="49"/>
    </row>
  </sheetData>
  <mergeCells count="13">
    <mergeCell ref="A16:H16"/>
    <mergeCell ref="E6:G6"/>
    <mergeCell ref="B7:D7"/>
    <mergeCell ref="A13:C13"/>
    <mergeCell ref="A14:H14"/>
    <mergeCell ref="A15:H15"/>
    <mergeCell ref="A53:B53"/>
    <mergeCell ref="A17:H17"/>
    <mergeCell ref="A18:A19"/>
    <mergeCell ref="B18:B19"/>
    <mergeCell ref="C18:C19"/>
    <mergeCell ref="D18:G18"/>
    <mergeCell ref="H18:H19"/>
  </mergeCells>
  <pageMargins left="0.39370078740157483" right="0.15748031496062992" top="0.31496062992125984" bottom="0.15748031496062992" header="0.31496062992125984" footer="0.15748031496062992"/>
  <pageSetup paperSize="9" scale="9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6"/>
  <sheetViews>
    <sheetView topLeftCell="A22" workbookViewId="0">
      <selection activeCell="B28" sqref="B28:G28"/>
    </sheetView>
  </sheetViews>
  <sheetFormatPr defaultColWidth="19.5703125" defaultRowHeight="15.95" customHeight="1"/>
  <cols>
    <col min="1" max="1" width="8.42578125" customWidth="1"/>
    <col min="2" max="2" width="20.42578125" customWidth="1"/>
    <col min="3" max="3" width="21.7109375" customWidth="1"/>
    <col min="4" max="4" width="13" customWidth="1"/>
    <col min="7" max="7" width="11.42578125" customWidth="1"/>
    <col min="9" max="9" width="9.140625" customWidth="1"/>
    <col min="10" max="10" width="8.140625" customWidth="1"/>
  </cols>
  <sheetData>
    <row r="1" spans="1:16" ht="15">
      <c r="A1" s="81" t="s">
        <v>54</v>
      </c>
      <c r="E1" s="80"/>
      <c r="F1" s="81" t="s">
        <v>55</v>
      </c>
    </row>
    <row r="2" spans="1:16" ht="12.75">
      <c r="E2" s="80"/>
    </row>
    <row r="3" spans="1:16" ht="12.75">
      <c r="A3" s="82"/>
      <c r="B3" s="82"/>
      <c r="C3" s="82"/>
      <c r="E3" s="80"/>
      <c r="F3" s="82"/>
    </row>
    <row r="4" spans="1:16" ht="12.75">
      <c r="E4" s="80"/>
    </row>
    <row r="5" spans="1:16" ht="12.75">
      <c r="A5" t="s">
        <v>56</v>
      </c>
      <c r="E5" s="80"/>
      <c r="F5" t="s">
        <v>56</v>
      </c>
    </row>
    <row r="6" spans="1:16" ht="12.75">
      <c r="E6" s="80"/>
    </row>
    <row r="7" spans="1:16" ht="12.75">
      <c r="E7" s="80"/>
    </row>
    <row r="8" spans="1:16" ht="15">
      <c r="A8" s="354" t="s">
        <v>57</v>
      </c>
      <c r="B8" s="354"/>
      <c r="C8" s="354"/>
      <c r="D8" s="354"/>
      <c r="E8" s="354"/>
      <c r="F8" s="354"/>
      <c r="G8" s="354"/>
      <c r="H8" s="83"/>
      <c r="I8" s="83"/>
      <c r="J8" s="83"/>
      <c r="K8" s="83"/>
      <c r="L8" s="83"/>
    </row>
    <row r="9" spans="1:16" ht="15">
      <c r="A9" s="355" t="s">
        <v>58</v>
      </c>
      <c r="B9" s="355"/>
      <c r="C9" s="355"/>
      <c r="D9" s="355"/>
      <c r="E9" s="355"/>
      <c r="F9" s="355"/>
      <c r="G9" s="355"/>
      <c r="H9" s="84"/>
      <c r="I9" s="84"/>
      <c r="J9" s="84"/>
      <c r="K9" s="84"/>
      <c r="L9" s="84"/>
    </row>
    <row r="10" spans="1:16" ht="15">
      <c r="A10" s="354" t="s">
        <v>59</v>
      </c>
      <c r="B10" s="354"/>
      <c r="C10" s="354"/>
      <c r="D10" s="354"/>
      <c r="E10" s="354"/>
      <c r="F10" s="354"/>
      <c r="G10" s="354"/>
      <c r="H10" s="354"/>
      <c r="I10" s="83"/>
      <c r="J10" s="83"/>
      <c r="K10" s="83"/>
      <c r="L10" s="83"/>
    </row>
    <row r="11" spans="1:16" ht="35.25" customHeight="1">
      <c r="A11" s="367" t="s">
        <v>60</v>
      </c>
      <c r="B11" s="367"/>
      <c r="C11" s="367"/>
      <c r="D11" s="367"/>
      <c r="E11" s="367"/>
      <c r="F11" s="367"/>
      <c r="G11" s="367"/>
      <c r="H11" s="367"/>
    </row>
    <row r="12" spans="1:16" ht="12.75">
      <c r="A12" t="s">
        <v>61</v>
      </c>
      <c r="E12" s="80"/>
    </row>
    <row r="13" spans="1:16" ht="13.5" thickBot="1">
      <c r="A13" t="s">
        <v>62</v>
      </c>
      <c r="E13" s="80"/>
    </row>
    <row r="14" spans="1:16" s="89" customFormat="1" ht="54.75" customHeight="1" thickBot="1">
      <c r="A14" s="85" t="s">
        <v>46</v>
      </c>
      <c r="B14" s="86" t="s">
        <v>63</v>
      </c>
      <c r="C14" s="86" t="s">
        <v>64</v>
      </c>
      <c r="D14" s="86" t="s">
        <v>65</v>
      </c>
      <c r="E14" s="86" t="s">
        <v>66</v>
      </c>
      <c r="F14" s="357" t="s">
        <v>67</v>
      </c>
      <c r="G14" s="358"/>
      <c r="H14" s="87" t="s">
        <v>68</v>
      </c>
      <c r="I14" s="88"/>
      <c r="K14" s="90"/>
      <c r="L14" s="91"/>
      <c r="M14" s="92"/>
      <c r="N14" s="93"/>
      <c r="O14" s="93"/>
      <c r="P14" s="93"/>
    </row>
    <row r="15" spans="1:16" s="98" customFormat="1" ht="15.95" customHeight="1" thickBot="1">
      <c r="A15" s="94">
        <v>1</v>
      </c>
      <c r="B15" s="95">
        <v>2</v>
      </c>
      <c r="C15" s="95">
        <v>3</v>
      </c>
      <c r="D15" s="95">
        <v>4</v>
      </c>
      <c r="E15" s="95">
        <v>5</v>
      </c>
      <c r="F15" s="359">
        <v>6</v>
      </c>
      <c r="G15" s="359"/>
      <c r="H15" s="96">
        <v>7</v>
      </c>
      <c r="I15" s="97"/>
      <c r="K15" s="99"/>
      <c r="L15" s="91"/>
      <c r="M15" s="92"/>
      <c r="N15" s="93"/>
      <c r="O15" s="93"/>
      <c r="P15" s="93"/>
    </row>
    <row r="16" spans="1:16" s="109" customFormat="1" ht="19.5" customHeight="1">
      <c r="A16" s="100"/>
      <c r="B16" s="101"/>
      <c r="C16" s="102"/>
      <c r="D16" s="103"/>
      <c r="E16" s="104"/>
      <c r="F16" s="105" t="s">
        <v>69</v>
      </c>
      <c r="G16" s="106">
        <v>15</v>
      </c>
      <c r="H16" s="104"/>
      <c r="I16" s="107">
        <v>0.06</v>
      </c>
      <c r="J16" s="108" t="s">
        <v>70</v>
      </c>
      <c r="K16" s="108"/>
      <c r="L16" s="108"/>
      <c r="O16" s="110"/>
      <c r="P16" s="111"/>
    </row>
    <row r="17" spans="1:16" s="109" customFormat="1" ht="26.25" customHeight="1">
      <c r="A17" s="360">
        <v>1</v>
      </c>
      <c r="B17" s="347" t="s">
        <v>71</v>
      </c>
      <c r="C17" s="113" t="s">
        <v>72</v>
      </c>
      <c r="D17" s="114">
        <f>I16</f>
        <v>0.06</v>
      </c>
      <c r="E17" s="115">
        <v>4106</v>
      </c>
      <c r="F17" s="116" t="s">
        <v>73</v>
      </c>
      <c r="G17" s="117">
        <f>E17*D17*I18</f>
        <v>369.53999999999996</v>
      </c>
      <c r="H17" s="118">
        <f>E17*D17*I18*I28</f>
        <v>480.40199999999999</v>
      </c>
      <c r="I17" s="107"/>
      <c r="J17" s="108"/>
      <c r="K17" s="108"/>
      <c r="L17" s="108"/>
      <c r="O17" s="110"/>
      <c r="P17" s="111"/>
    </row>
    <row r="18" spans="1:16" s="109" customFormat="1" ht="33.75" customHeight="1">
      <c r="A18" s="361"/>
      <c r="B18" s="362"/>
      <c r="C18" s="119" t="s">
        <v>74</v>
      </c>
      <c r="D18" s="120">
        <f>I16</f>
        <v>0.06</v>
      </c>
      <c r="E18" s="121">
        <v>1984</v>
      </c>
      <c r="F18" s="116" t="s">
        <v>75</v>
      </c>
      <c r="G18" s="117">
        <f>E18*D18</f>
        <v>119.03999999999999</v>
      </c>
      <c r="H18" s="118">
        <f>E18*D18*I24*I25</f>
        <v>229.15200000000002</v>
      </c>
      <c r="I18" s="107">
        <v>1.5</v>
      </c>
      <c r="J18" s="108" t="s">
        <v>76</v>
      </c>
      <c r="K18" s="108"/>
      <c r="L18" s="108"/>
      <c r="O18" s="110"/>
      <c r="P18" s="111"/>
    </row>
    <row r="19" spans="1:16" s="109" customFormat="1" ht="213" customHeight="1">
      <c r="A19" s="122"/>
      <c r="B19" s="123"/>
      <c r="C19" s="119" t="s">
        <v>77</v>
      </c>
      <c r="D19" s="121"/>
      <c r="E19" s="121"/>
      <c r="F19" s="124"/>
      <c r="G19" s="125"/>
      <c r="H19" s="115"/>
      <c r="I19" s="107"/>
      <c r="J19" s="108"/>
      <c r="K19" s="108"/>
      <c r="L19" s="108"/>
      <c r="O19" s="110"/>
      <c r="P19" s="111"/>
    </row>
    <row r="20" spans="1:16" s="109" customFormat="1" ht="19.5" customHeight="1">
      <c r="A20" s="100"/>
      <c r="B20" s="101"/>
      <c r="C20" s="126"/>
      <c r="D20" s="103"/>
      <c r="E20" s="103"/>
      <c r="F20" s="105" t="s">
        <v>69</v>
      </c>
      <c r="G20" s="127">
        <v>4</v>
      </c>
      <c r="H20" s="128"/>
      <c r="I20" s="107"/>
      <c r="J20" s="108"/>
      <c r="K20" s="108"/>
      <c r="L20" s="108"/>
      <c r="O20" s="110"/>
      <c r="P20" s="111"/>
    </row>
    <row r="21" spans="1:16" s="109" customFormat="1" ht="75.75" customHeight="1">
      <c r="A21" s="129">
        <v>2</v>
      </c>
      <c r="B21" s="112" t="s">
        <v>78</v>
      </c>
      <c r="C21" s="130" t="s">
        <v>79</v>
      </c>
      <c r="D21" s="131"/>
      <c r="E21" s="131"/>
      <c r="F21" s="124" t="s">
        <v>80</v>
      </c>
      <c r="G21" s="125">
        <f>H15*I27</f>
        <v>25.62</v>
      </c>
      <c r="H21" s="132">
        <f>H17*I30</f>
        <v>42.035174999999995</v>
      </c>
      <c r="I21" s="107"/>
      <c r="J21" s="108"/>
      <c r="K21" s="108"/>
      <c r="L21" s="108"/>
      <c r="O21" s="110"/>
      <c r="P21" s="111"/>
    </row>
    <row r="22" spans="1:16" s="109" customFormat="1" ht="19.5" customHeight="1">
      <c r="A22" s="100"/>
      <c r="B22" s="101"/>
      <c r="C22" s="126"/>
      <c r="D22" s="103"/>
      <c r="E22" s="103"/>
      <c r="F22" s="105" t="s">
        <v>69</v>
      </c>
      <c r="G22" s="127">
        <v>5</v>
      </c>
      <c r="H22" s="128"/>
      <c r="I22" s="107"/>
      <c r="J22" s="108"/>
      <c r="K22" s="108"/>
      <c r="L22" s="108"/>
      <c r="O22" s="110"/>
      <c r="P22" s="111"/>
    </row>
    <row r="23" spans="1:16" s="109" customFormat="1" ht="57.75" customHeight="1">
      <c r="A23" s="129">
        <v>3</v>
      </c>
      <c r="B23" s="112" t="s">
        <v>81</v>
      </c>
      <c r="C23" s="130" t="s">
        <v>82</v>
      </c>
      <c r="D23" s="131"/>
      <c r="E23" s="131"/>
      <c r="F23" s="124" t="s">
        <v>83</v>
      </c>
      <c r="G23" s="125">
        <f>H17*I29</f>
        <v>67.256280000000004</v>
      </c>
      <c r="H23" s="133">
        <f>H17*I29</f>
        <v>67.256280000000004</v>
      </c>
      <c r="I23" s="107"/>
      <c r="J23" s="108"/>
      <c r="K23" s="108"/>
      <c r="L23" s="108"/>
      <c r="O23" s="110"/>
      <c r="P23" s="111"/>
    </row>
    <row r="24" spans="1:16" s="109" customFormat="1" ht="19.5" customHeight="1">
      <c r="A24" s="100"/>
      <c r="B24" s="101"/>
      <c r="C24" s="126"/>
      <c r="D24" s="103"/>
      <c r="E24" s="103"/>
      <c r="F24" s="105" t="s">
        <v>84</v>
      </c>
      <c r="G24" s="127">
        <v>13</v>
      </c>
      <c r="H24" s="128"/>
      <c r="I24" s="107">
        <v>1.75</v>
      </c>
      <c r="J24" s="108" t="s">
        <v>85</v>
      </c>
      <c r="K24" s="108"/>
      <c r="L24" s="108"/>
      <c r="O24" s="110"/>
      <c r="P24" s="111"/>
    </row>
    <row r="25" spans="1:16" s="109" customFormat="1" ht="41.25" customHeight="1">
      <c r="A25" s="129">
        <v>4</v>
      </c>
      <c r="B25" s="112" t="s">
        <v>86</v>
      </c>
      <c r="C25" s="130" t="s">
        <v>87</v>
      </c>
      <c r="D25" s="131"/>
      <c r="E25" s="131"/>
      <c r="F25" s="116" t="s">
        <v>88</v>
      </c>
      <c r="G25" s="117">
        <f>H17*I31</f>
        <v>28.824119999999997</v>
      </c>
      <c r="H25" s="128">
        <f>H17*6%</f>
        <v>28.824119999999997</v>
      </c>
      <c r="I25" s="107">
        <v>1.1000000000000001</v>
      </c>
      <c r="J25" s="108" t="s">
        <v>89</v>
      </c>
      <c r="K25" s="108"/>
      <c r="L25" s="108"/>
      <c r="O25" s="110"/>
      <c r="P25" s="111"/>
    </row>
    <row r="26" spans="1:16" s="109" customFormat="1" ht="13.5" customHeight="1">
      <c r="A26" s="363" t="s">
        <v>90</v>
      </c>
      <c r="B26" s="363"/>
      <c r="C26" s="363"/>
      <c r="D26" s="363"/>
      <c r="E26" s="363"/>
      <c r="F26" s="363"/>
      <c r="G26" s="364"/>
      <c r="H26" s="134">
        <f>H17+H18+H21+H23+H25</f>
        <v>847.6695749999999</v>
      </c>
      <c r="I26" s="107"/>
      <c r="J26" s="108"/>
      <c r="K26" s="108"/>
      <c r="L26" s="108"/>
      <c r="O26" s="110"/>
      <c r="P26" s="111"/>
    </row>
    <row r="27" spans="1:16" s="109" customFormat="1" ht="14.25" customHeight="1">
      <c r="A27" s="135"/>
      <c r="B27" s="123"/>
      <c r="C27" s="136"/>
      <c r="E27" s="137" t="s">
        <v>187</v>
      </c>
      <c r="F27" s="365">
        <f>I27</f>
        <v>3.66</v>
      </c>
      <c r="G27" s="366"/>
      <c r="H27" s="138"/>
      <c r="I27" s="107">
        <v>3.66</v>
      </c>
      <c r="J27" s="108" t="s">
        <v>186</v>
      </c>
      <c r="K27" s="108"/>
      <c r="L27" s="108"/>
      <c r="O27" s="110"/>
      <c r="P27" s="111"/>
    </row>
    <row r="28" spans="1:16" ht="14.25" customHeight="1" thickBot="1">
      <c r="A28" s="139"/>
      <c r="B28" s="306" t="s">
        <v>91</v>
      </c>
      <c r="C28" s="306"/>
      <c r="D28" s="306"/>
      <c r="E28" s="306"/>
      <c r="F28" s="306"/>
      <c r="G28" s="307"/>
      <c r="H28" s="140">
        <f>H26*F27</f>
        <v>3102.4706444999997</v>
      </c>
      <c r="I28" s="141">
        <v>1.3</v>
      </c>
      <c r="J28" s="142" t="s">
        <v>92</v>
      </c>
      <c r="K28" s="143"/>
      <c r="L28" s="80"/>
      <c r="M28" s="80"/>
      <c r="N28" s="80"/>
    </row>
    <row r="29" spans="1:16" s="109" customFormat="1" ht="46.5" customHeight="1">
      <c r="A29" s="144"/>
      <c r="B29" s="145"/>
      <c r="C29" s="146"/>
      <c r="D29" s="147"/>
      <c r="E29" s="148"/>
      <c r="F29" s="308" t="s">
        <v>93</v>
      </c>
      <c r="G29" s="309"/>
      <c r="H29" s="149">
        <f>E46</f>
        <v>0</v>
      </c>
      <c r="I29" s="150">
        <v>0.14000000000000001</v>
      </c>
      <c r="J29" s="108" t="s">
        <v>94</v>
      </c>
    </row>
    <row r="30" spans="1:16" ht="15.95" customHeight="1">
      <c r="A30" s="310" t="s">
        <v>95</v>
      </c>
      <c r="B30" s="311"/>
      <c r="C30" s="311"/>
      <c r="D30" s="311"/>
      <c r="E30" s="311"/>
      <c r="F30" s="311"/>
      <c r="G30" s="311"/>
      <c r="H30" s="151">
        <f>H28+H29</f>
        <v>3102.4706444999997</v>
      </c>
      <c r="I30" s="152">
        <v>8.7499999999999994E-2</v>
      </c>
      <c r="J30" s="142" t="s">
        <v>96</v>
      </c>
      <c r="L30" s="80"/>
      <c r="M30" s="80"/>
      <c r="N30" s="80"/>
    </row>
    <row r="31" spans="1:16" ht="15.95" customHeight="1">
      <c r="A31" s="153"/>
      <c r="B31" s="154"/>
      <c r="C31" s="154"/>
      <c r="D31" s="154"/>
      <c r="E31" s="154"/>
      <c r="F31" s="154"/>
      <c r="G31" s="154"/>
      <c r="H31" s="155"/>
      <c r="I31" s="156">
        <v>0.06</v>
      </c>
      <c r="J31" s="142" t="s">
        <v>97</v>
      </c>
      <c r="L31" s="80"/>
      <c r="M31" s="80"/>
      <c r="N31" s="80"/>
    </row>
    <row r="33" spans="1:12" ht="15.95" customHeight="1">
      <c r="G33" s="157" t="s">
        <v>98</v>
      </c>
      <c r="L33" s="157"/>
    </row>
    <row r="34" spans="1:12" ht="15.95" customHeight="1">
      <c r="G34" s="78" t="s">
        <v>99</v>
      </c>
      <c r="J34" s="78"/>
      <c r="L34" s="78"/>
    </row>
    <row r="36" spans="1:12" ht="15.95" customHeight="1">
      <c r="A36" s="314" t="s">
        <v>100</v>
      </c>
      <c r="B36" s="314"/>
      <c r="C36" s="314"/>
      <c r="D36" s="314"/>
      <c r="E36" s="314"/>
      <c r="F36" s="314"/>
      <c r="G36" s="314"/>
      <c r="H36" s="314"/>
      <c r="I36" s="158"/>
      <c r="J36" s="158"/>
      <c r="K36" s="158"/>
      <c r="L36" s="158"/>
    </row>
    <row r="37" spans="1:12" ht="15.95" customHeight="1">
      <c r="A37" s="302" t="s">
        <v>101</v>
      </c>
      <c r="B37" s="302"/>
      <c r="C37" s="302"/>
      <c r="D37" s="302"/>
      <c r="E37" s="302"/>
      <c r="F37" s="302"/>
      <c r="G37" s="302"/>
      <c r="H37" s="302"/>
      <c r="I37" s="78"/>
      <c r="J37" s="78"/>
      <c r="K37" s="78"/>
      <c r="L37" s="78"/>
    </row>
    <row r="40" spans="1:12" ht="33.75" customHeight="1">
      <c r="B40" s="303" t="s">
        <v>102</v>
      </c>
      <c r="C40" s="304"/>
      <c r="D40" s="304"/>
      <c r="E40" s="80">
        <f>(120/40)*1*417.9</f>
        <v>1253.6999999999998</v>
      </c>
      <c r="F40" t="s">
        <v>103</v>
      </c>
    </row>
    <row r="41" spans="1:12" ht="25.5" customHeight="1">
      <c r="B41" s="305" t="s">
        <v>104</v>
      </c>
      <c r="C41" s="304"/>
      <c r="D41" s="304"/>
      <c r="E41" s="80">
        <f>183.91*3*3</f>
        <v>1655.19</v>
      </c>
      <c r="F41" t="s">
        <v>103</v>
      </c>
    </row>
    <row r="42" spans="1:12" ht="18" customHeight="1">
      <c r="B42" s="303" t="s">
        <v>105</v>
      </c>
      <c r="C42" s="303"/>
      <c r="D42" s="303"/>
      <c r="E42" s="80">
        <f>ROUND((E41*80%),2)</f>
        <v>1324.15</v>
      </c>
      <c r="F42" t="s">
        <v>103</v>
      </c>
    </row>
    <row r="43" spans="1:12" ht="14.25" customHeight="1">
      <c r="B43" s="303" t="s">
        <v>106</v>
      </c>
      <c r="C43" s="303"/>
      <c r="D43" s="303"/>
      <c r="E43" s="80">
        <f>ROUND((E41*50%),2)</f>
        <v>827.6</v>
      </c>
      <c r="F43" t="s">
        <v>103</v>
      </c>
    </row>
    <row r="44" spans="1:12" ht="15.95" customHeight="1">
      <c r="B44" s="159" t="s">
        <v>107</v>
      </c>
      <c r="C44" s="160"/>
      <c r="D44" s="160"/>
      <c r="E44" s="161">
        <f>SUM(E40:E43)</f>
        <v>5060.6400000000003</v>
      </c>
      <c r="F44" s="81" t="s">
        <v>103</v>
      </c>
    </row>
    <row r="45" spans="1:12" ht="15.95" customHeight="1">
      <c r="B45" s="162" t="s">
        <v>108</v>
      </c>
      <c r="E45" s="163">
        <f>112*3*4</f>
        <v>1344</v>
      </c>
      <c r="F45" t="s">
        <v>103</v>
      </c>
    </row>
    <row r="46" spans="1:12" s="81" customFormat="1" ht="15.95" customHeight="1">
      <c r="B46" s="159" t="s">
        <v>109</v>
      </c>
      <c r="E46" s="164">
        <v>0</v>
      </c>
      <c r="F46" s="81" t="s">
        <v>103</v>
      </c>
    </row>
  </sheetData>
  <mergeCells count="19">
    <mergeCell ref="A8:G8"/>
    <mergeCell ref="F29:G29"/>
    <mergeCell ref="F14:G14"/>
    <mergeCell ref="F15:G15"/>
    <mergeCell ref="A9:G9"/>
    <mergeCell ref="A10:H10"/>
    <mergeCell ref="A11:H11"/>
    <mergeCell ref="A17:A18"/>
    <mergeCell ref="B17:B18"/>
    <mergeCell ref="A26:G26"/>
    <mergeCell ref="F27:G27"/>
    <mergeCell ref="B28:G28"/>
    <mergeCell ref="B43:D43"/>
    <mergeCell ref="A30:G30"/>
    <mergeCell ref="A36:H36"/>
    <mergeCell ref="A37:H37"/>
    <mergeCell ref="B40:D40"/>
    <mergeCell ref="B41:D41"/>
    <mergeCell ref="B42:D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СТП</vt:lpstr>
      <vt:lpstr>ВЛ-0,23</vt:lpstr>
      <vt:lpstr>Земля 0,4</vt:lpstr>
      <vt:lpstr>сводный расчет</vt:lpstr>
      <vt:lpstr>топог</vt:lpstr>
      <vt:lpstr>'ВЛ-0,23'!Заголовки_для_печати</vt:lpstr>
      <vt:lpstr>'сводный расчет'!Заголовки_для_печати</vt:lpstr>
      <vt:lpstr>СТП!Заголовки_для_печати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Яна Аркадьевна</cp:lastModifiedBy>
  <cp:lastPrinted>2012-12-13T06:11:33Z</cp:lastPrinted>
  <dcterms:created xsi:type="dcterms:W3CDTF">2010-12-24T13:01:34Z</dcterms:created>
  <dcterms:modified xsi:type="dcterms:W3CDTF">2013-06-28T04:37:28Z</dcterms:modified>
</cp:coreProperties>
</file>